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hidePivotFieldList="1" defaultThemeVersion="166925"/>
  <mc:AlternateContent xmlns:mc="http://schemas.openxmlformats.org/markup-compatibility/2006">
    <mc:Choice Requires="x15">
      <x15ac:absPath xmlns:x15ac="http://schemas.microsoft.com/office/spreadsheetml/2010/11/ac" url="C:\Users\kguarinb\Downloads\"/>
    </mc:Choice>
  </mc:AlternateContent>
  <xr:revisionPtr revIDLastSave="0" documentId="13_ncr:1_{F51D1E92-66E2-47AF-A180-904A97FF9DC6}" xr6:coauthVersionLast="47" xr6:coauthVersionMax="47" xr10:uidLastSave="{00000000-0000-0000-0000-000000000000}"/>
  <bookViews>
    <workbookView xWindow="-120" yWindow="-120" windowWidth="29040" windowHeight="15840" tabRatio="898" firstSheet="2" activeTab="2" xr2:uid="{00000000-000D-0000-FFFF-FFFF00000000}"/>
  </bookViews>
  <sheets>
    <sheet name="1- Presentación " sheetId="10" r:id="rId1"/>
    <sheet name="Conceptos 37001" sheetId="37" r:id="rId2"/>
    <sheet name="2-  Análisis de Contexto " sheetId="38"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s>
  <definedNames>
    <definedName name="_xlnm.Print_Area" localSheetId="5">'5- Identificación de Riesgos'!$A$1:$N$18</definedName>
    <definedName name="_xlnm.Print_Area" localSheetId="6">'6- Valoración Controles'!$A$1:$V$18</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3">[2]Hoja2!$H$3:$H$7</definedName>
    <definedName name="Posibilidad">[2]Hoja2!$H$3:$H$7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 i="28" l="1"/>
  <c r="T10" i="28"/>
  <c r="R23" i="28"/>
  <c r="R11" i="28"/>
  <c r="R20" i="28"/>
  <c r="L19" i="28"/>
  <c r="J27" i="28"/>
  <c r="J25" i="28"/>
  <c r="J26" i="28"/>
  <c r="C21" i="28"/>
  <c r="J21" i="28"/>
  <c r="J24" i="28"/>
  <c r="J18" i="28"/>
  <c r="J30" i="28"/>
  <c r="J31" i="28"/>
  <c r="J17" i="28"/>
  <c r="C15" i="28"/>
  <c r="J29" i="28"/>
  <c r="L38" i="28"/>
  <c r="L35" i="28"/>
  <c r="L28" i="28"/>
  <c r="L24" i="28"/>
  <c r="L23" i="28"/>
  <c r="C29" i="28"/>
  <c r="C30" i="28"/>
  <c r="C31" i="28"/>
  <c r="C28" i="28"/>
  <c r="B28" i="28"/>
  <c r="C26" i="28"/>
  <c r="C27" i="28"/>
  <c r="C25" i="28"/>
  <c r="C24" i="28"/>
  <c r="C23" i="28"/>
  <c r="L40" i="29"/>
  <c r="L50" i="29"/>
  <c r="L60" i="29"/>
  <c r="L70" i="29"/>
  <c r="L80" i="29"/>
  <c r="A70" i="29"/>
  <c r="A70" i="35" s="1"/>
  <c r="B70" i="29"/>
  <c r="B70" i="35" s="1"/>
  <c r="C70" i="29"/>
  <c r="C70" i="35" s="1"/>
  <c r="A80" i="29"/>
  <c r="A80" i="36" s="1"/>
  <c r="B80" i="29"/>
  <c r="B80" i="36" s="1"/>
  <c r="C80" i="29"/>
  <c r="C80" i="36" s="1"/>
  <c r="A60" i="29"/>
  <c r="A60" i="18" s="1"/>
  <c r="B60" i="29"/>
  <c r="C60" i="29"/>
  <c r="A40" i="29"/>
  <c r="A40" i="18" s="1"/>
  <c r="B40" i="29"/>
  <c r="C40" i="29"/>
  <c r="A50" i="29"/>
  <c r="A50" i="18" s="1"/>
  <c r="B50" i="29"/>
  <c r="C50" i="29"/>
  <c r="B38" i="28"/>
  <c r="L31" i="27"/>
  <c r="K31" i="27" s="1"/>
  <c r="L30" i="27"/>
  <c r="K30" i="27" s="1"/>
  <c r="L29" i="27"/>
  <c r="K29" i="27" s="1"/>
  <c r="L28" i="27"/>
  <c r="M28" i="27" s="1"/>
  <c r="H28" i="27"/>
  <c r="G50" i="29" l="1"/>
  <c r="F50" i="29"/>
  <c r="A70" i="18"/>
  <c r="C80" i="35"/>
  <c r="C70" i="36"/>
  <c r="B80" i="35"/>
  <c r="B70" i="36"/>
  <c r="A80" i="35"/>
  <c r="A70" i="36"/>
  <c r="O28" i="27"/>
  <c r="K28" i="27"/>
  <c r="C80" i="18"/>
  <c r="B80" i="18"/>
  <c r="A80" i="18"/>
  <c r="N28" i="27"/>
  <c r="H50" i="29" s="1"/>
  <c r="L30" i="29"/>
  <c r="C30" i="29"/>
  <c r="C30" i="18" s="1"/>
  <c r="B30" i="29"/>
  <c r="B30" i="18" s="1"/>
  <c r="A30" i="29"/>
  <c r="A30" i="18" s="1"/>
  <c r="L20" i="28"/>
  <c r="C19" i="28"/>
  <c r="C20" i="28"/>
  <c r="A19" i="28"/>
  <c r="C38" i="28"/>
  <c r="J38" i="28"/>
  <c r="R38" i="28"/>
  <c r="S38" i="28" s="1"/>
  <c r="C39" i="28"/>
  <c r="J39" i="28"/>
  <c r="C40" i="28"/>
  <c r="J40" i="28"/>
  <c r="A80" i="34"/>
  <c r="B80" i="34"/>
  <c r="C80" i="34"/>
  <c r="E80" i="29"/>
  <c r="E81" i="29"/>
  <c r="E82" i="29"/>
  <c r="E83" i="29"/>
  <c r="E84" i="29"/>
  <c r="E85" i="29"/>
  <c r="E86" i="29"/>
  <c r="E87" i="29"/>
  <c r="E88" i="29"/>
  <c r="E89" i="29"/>
  <c r="L40" i="27"/>
  <c r="K40" i="27" s="1"/>
  <c r="L39" i="27"/>
  <c r="K39" i="27" s="1"/>
  <c r="L38" i="27"/>
  <c r="K38" i="27" s="1"/>
  <c r="G38" i="27"/>
  <c r="H38" i="27" s="1"/>
  <c r="K38" i="28" l="1"/>
  <c r="T38" i="28"/>
  <c r="F80" i="29"/>
  <c r="M38" i="27"/>
  <c r="J80" i="29" l="1"/>
  <c r="G80" i="29"/>
  <c r="U38" i="28"/>
  <c r="K80" i="29" s="1"/>
  <c r="N38" i="27"/>
  <c r="H80" i="29" s="1"/>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E60" i="29"/>
  <c r="E61" i="29"/>
  <c r="E62" i="29"/>
  <c r="E63" i="29"/>
  <c r="E64" i="29"/>
  <c r="E65" i="29"/>
  <c r="E66" i="29"/>
  <c r="E67" i="29"/>
  <c r="E68" i="29"/>
  <c r="E69" i="29"/>
  <c r="E70" i="29"/>
  <c r="E71" i="29"/>
  <c r="E72" i="29"/>
  <c r="E73" i="29"/>
  <c r="E74" i="29"/>
  <c r="E75" i="29"/>
  <c r="E76" i="29"/>
  <c r="E77" i="29"/>
  <c r="E78" i="29"/>
  <c r="E79" i="29"/>
  <c r="L11" i="27"/>
  <c r="K11" i="27" s="1"/>
  <c r="L12" i="27"/>
  <c r="L13" i="27"/>
  <c r="K13" i="27" s="1"/>
  <c r="L14" i="27"/>
  <c r="K14" i="27" s="1"/>
  <c r="L15" i="27"/>
  <c r="K15" i="27" s="1"/>
  <c r="L16" i="27"/>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32" i="27"/>
  <c r="K32" i="27" s="1"/>
  <c r="L33" i="27"/>
  <c r="K33" i="27" s="1"/>
  <c r="L34" i="27"/>
  <c r="K34" i="27" s="1"/>
  <c r="L35" i="27"/>
  <c r="K35" i="27" s="1"/>
  <c r="L36" i="27"/>
  <c r="K36" i="27" s="1"/>
  <c r="L37" i="27"/>
  <c r="K37" i="27" s="1"/>
  <c r="K12" i="27" l="1"/>
  <c r="M10" i="27"/>
  <c r="K16" i="27"/>
  <c r="M14" i="27"/>
  <c r="E80" i="36"/>
  <c r="E80" i="18"/>
  <c r="E80" i="35"/>
  <c r="E80" i="34"/>
  <c r="V38" i="28"/>
  <c r="M80" i="29" s="1"/>
  <c r="D80" i="18"/>
  <c r="D80" i="36"/>
  <c r="D80" i="35"/>
  <c r="D80" i="34"/>
  <c r="M35" i="27"/>
  <c r="N10" i="27" l="1"/>
  <c r="F80" i="36"/>
  <c r="F80" i="18"/>
  <c r="F80" i="35"/>
  <c r="F80" i="34"/>
  <c r="G70" i="29"/>
  <c r="A60" i="36" l="1"/>
  <c r="A50" i="36"/>
  <c r="A60" i="35"/>
  <c r="A50" i="35"/>
  <c r="A70" i="34"/>
  <c r="A60" i="34"/>
  <c r="A50" i="34"/>
  <c r="J37" i="28" l="1"/>
  <c r="C37" i="28"/>
  <c r="J36" i="28"/>
  <c r="C36" i="28"/>
  <c r="R35" i="28"/>
  <c r="J35" i="28"/>
  <c r="C35" i="28"/>
  <c r="B35" i="28"/>
  <c r="B32" i="28"/>
  <c r="C18" i="28"/>
  <c r="C17" i="28"/>
  <c r="G23" i="27"/>
  <c r="H23" i="27" s="1"/>
  <c r="F40" i="29" l="1"/>
  <c r="S35" i="28"/>
  <c r="U35" i="28" s="1"/>
  <c r="K70" i="29" s="1"/>
  <c r="K35" i="28"/>
  <c r="B50" i="36"/>
  <c r="B50" i="34"/>
  <c r="B50" i="35"/>
  <c r="B50" i="18"/>
  <c r="C30" i="36"/>
  <c r="C30" i="35"/>
  <c r="C30" i="34"/>
  <c r="B60" i="36"/>
  <c r="B60" i="34"/>
  <c r="B60" i="35"/>
  <c r="B60" i="18"/>
  <c r="C40" i="36"/>
  <c r="C40" i="35"/>
  <c r="C40" i="18"/>
  <c r="C40" i="34"/>
  <c r="C50" i="36"/>
  <c r="C50" i="34"/>
  <c r="C50" i="35"/>
  <c r="C50" i="18"/>
  <c r="B70" i="34"/>
  <c r="B70" i="18"/>
  <c r="C60" i="36"/>
  <c r="C60" i="34"/>
  <c r="C60" i="35"/>
  <c r="C60" i="18"/>
  <c r="M23" i="27"/>
  <c r="E70" i="35" l="1"/>
  <c r="E70" i="36"/>
  <c r="G40" i="29"/>
  <c r="O23" i="27"/>
  <c r="N23" i="27"/>
  <c r="H40" i="29" s="1"/>
  <c r="L11" i="28" l="1"/>
  <c r="G32" i="27" l="1"/>
  <c r="H32" i="27" s="1"/>
  <c r="G14" i="27"/>
  <c r="G10" i="27"/>
  <c r="F60" i="29" l="1"/>
  <c r="M32" i="27"/>
  <c r="G60" i="29" l="1"/>
  <c r="O32" i="27"/>
  <c r="N32" i="27"/>
  <c r="H60" i="29" s="1"/>
  <c r="A14" i="28" l="1"/>
  <c r="C14" i="28"/>
  <c r="J14" i="28"/>
  <c r="R14" i="28"/>
  <c r="J15" i="28"/>
  <c r="C16" i="28"/>
  <c r="J16" i="28"/>
  <c r="J19" i="28"/>
  <c r="R19" i="28"/>
  <c r="S19" i="28" s="1"/>
  <c r="J20" i="28"/>
  <c r="B19" i="28"/>
  <c r="J23" i="28"/>
  <c r="K23" i="28" s="1"/>
  <c r="R24" i="28"/>
  <c r="J34" i="28"/>
  <c r="C34" i="28"/>
  <c r="J33" i="28"/>
  <c r="C33" i="28"/>
  <c r="R32" i="28"/>
  <c r="S32" i="28" s="1"/>
  <c r="L32" i="28"/>
  <c r="J32" i="28"/>
  <c r="C32" i="28"/>
  <c r="R28" i="28"/>
  <c r="J28" i="28"/>
  <c r="K28" i="28" s="1"/>
  <c r="K19" i="28" l="1"/>
  <c r="B40" i="36"/>
  <c r="B40" i="34"/>
  <c r="B40" i="18"/>
  <c r="B40" i="35"/>
  <c r="A30" i="35"/>
  <c r="A30" i="36"/>
  <c r="A30" i="34"/>
  <c r="C70" i="34"/>
  <c r="C70" i="18"/>
  <c r="A40" i="36"/>
  <c r="A40" i="34"/>
  <c r="A40" i="35"/>
  <c r="B30" i="36"/>
  <c r="B30" i="34"/>
  <c r="B30" i="35"/>
  <c r="S23" i="28"/>
  <c r="U23" i="28" s="1"/>
  <c r="T23" i="28"/>
  <c r="J40" i="29" s="1"/>
  <c r="K14" i="28"/>
  <c r="S14" i="28"/>
  <c r="S28" i="28"/>
  <c r="U28" i="28" s="1"/>
  <c r="K50" i="29" s="1"/>
  <c r="K32" i="28"/>
  <c r="T32" i="28" s="1"/>
  <c r="T28" i="28"/>
  <c r="U32" i="28"/>
  <c r="K60" i="29" s="1"/>
  <c r="V32" i="28" l="1"/>
  <c r="M60" i="29" s="1"/>
  <c r="J60" i="29"/>
  <c r="J50" i="29"/>
  <c r="D50" i="36" s="1"/>
  <c r="V28" i="28"/>
  <c r="M50" i="29" s="1"/>
  <c r="V23" i="28"/>
  <c r="M40" i="29" s="1"/>
  <c r="K40" i="29"/>
  <c r="D50" i="18" l="1"/>
  <c r="D50" i="35"/>
  <c r="D50" i="34"/>
  <c r="G35" i="27"/>
  <c r="H35" i="27" s="1"/>
  <c r="C13" i="28"/>
  <c r="T35" i="28" l="1"/>
  <c r="F70" i="29"/>
  <c r="N35" i="27"/>
  <c r="H70" i="29" s="1"/>
  <c r="E60" i="36"/>
  <c r="E60" i="18"/>
  <c r="E60" i="34"/>
  <c r="E60" i="35"/>
  <c r="F50" i="34"/>
  <c r="F50" i="18"/>
  <c r="F50" i="35"/>
  <c r="F50" i="36"/>
  <c r="E50" i="18"/>
  <c r="E50" i="34"/>
  <c r="E50" i="36"/>
  <c r="E50" i="35"/>
  <c r="G19" i="27"/>
  <c r="H19" i="27" s="1"/>
  <c r="V35" i="28" l="1"/>
  <c r="M70" i="29" s="1"/>
  <c r="J70" i="29"/>
  <c r="D60" i="35"/>
  <c r="D60" i="36"/>
  <c r="D60" i="18"/>
  <c r="D60" i="34"/>
  <c r="T19" i="28"/>
  <c r="F30" i="29"/>
  <c r="F60" i="34"/>
  <c r="F60" i="18"/>
  <c r="F60" i="35"/>
  <c r="F60" i="36"/>
  <c r="M19" i="27"/>
  <c r="O35" i="27"/>
  <c r="D70" i="35" l="1"/>
  <c r="D70" i="36"/>
  <c r="F70" i="35"/>
  <c r="F70" i="36"/>
  <c r="N19" i="27"/>
  <c r="H30" i="29" s="1"/>
  <c r="U19" i="28"/>
  <c r="K30" i="29" s="1"/>
  <c r="E30" i="18" s="1"/>
  <c r="G30" i="29"/>
  <c r="J30" i="29"/>
  <c r="D30" i="18" s="1"/>
  <c r="D70" i="18"/>
  <c r="D70" i="34"/>
  <c r="E70" i="18"/>
  <c r="E70" i="34"/>
  <c r="O19" i="27"/>
  <c r="D30" i="36" l="1"/>
  <c r="D30" i="34"/>
  <c r="V19" i="28"/>
  <c r="M30" i="29" s="1"/>
  <c r="F30" i="18" s="1"/>
  <c r="E30" i="35"/>
  <c r="E30" i="36"/>
  <c r="E30" i="34"/>
  <c r="D30" i="35"/>
  <c r="D40" i="35"/>
  <c r="D40" i="18"/>
  <c r="D40" i="36"/>
  <c r="D40" i="34"/>
  <c r="E40" i="35"/>
  <c r="E40" i="34"/>
  <c r="E40" i="36"/>
  <c r="E40" i="18"/>
  <c r="F70" i="18"/>
  <c r="F70" i="34"/>
  <c r="A10" i="28"/>
  <c r="B10" i="28"/>
  <c r="I33" i="5" a="1"/>
  <c r="I33" i="5" s="1"/>
  <c r="F30" i="34" l="1"/>
  <c r="F30" i="36"/>
  <c r="F30" i="35"/>
  <c r="F40" i="34"/>
  <c r="F40" i="18"/>
  <c r="F40" i="35"/>
  <c r="F40" i="36"/>
  <c r="C20" i="29"/>
  <c r="C20" i="18" s="1"/>
  <c r="C10" i="29"/>
  <c r="I27" i="5" a="1"/>
  <c r="C10" i="36" l="1"/>
  <c r="C10" i="34"/>
  <c r="C10" i="35"/>
  <c r="C20" i="36"/>
  <c r="C20" i="35"/>
  <c r="C20" i="34"/>
  <c r="I27" i="5"/>
  <c r="L10" i="28"/>
  <c r="C11" i="28"/>
  <c r="C12" i="28"/>
  <c r="C10" i="28"/>
  <c r="L10" i="27" l="1"/>
  <c r="I21" i="5"/>
  <c r="I22" i="5"/>
  <c r="K10" i="27" l="1"/>
  <c r="C10" i="18"/>
  <c r="U14" i="28" l="1"/>
  <c r="G20" i="29" l="1"/>
  <c r="G10" i="29"/>
  <c r="L20" i="29"/>
  <c r="E11" i="29"/>
  <c r="E12" i="29"/>
  <c r="E13" i="29"/>
  <c r="A20" i="29"/>
  <c r="A20" i="18" s="1"/>
  <c r="B20" i="29"/>
  <c r="B20" i="18" s="1"/>
  <c r="R10" i="28"/>
  <c r="J11" i="28"/>
  <c r="J12" i="28"/>
  <c r="J13" i="28"/>
  <c r="J10" i="28"/>
  <c r="K10" i="28" l="1"/>
  <c r="S10" i="28"/>
  <c r="U10" i="28" s="1"/>
  <c r="V10" i="28" s="1"/>
  <c r="A20" i="36"/>
  <c r="A20" i="34"/>
  <c r="A20" i="35"/>
  <c r="B20" i="36"/>
  <c r="B20" i="34"/>
  <c r="B20" i="35"/>
  <c r="H10" i="27" l="1"/>
  <c r="H14" i="27"/>
  <c r="T14" i="28" s="1"/>
  <c r="V14" i="28" s="1"/>
  <c r="N14" i="27" l="1"/>
  <c r="H20" i="29" s="1"/>
  <c r="M20" i="29"/>
  <c r="F20" i="18" s="1"/>
  <c r="O10" i="27"/>
  <c r="H10" i="29"/>
  <c r="M10" i="29"/>
  <c r="O14" i="27"/>
  <c r="F20" i="29"/>
  <c r="E10" i="29"/>
  <c r="B10" i="29"/>
  <c r="A10" i="29"/>
  <c r="A10" i="35" l="1"/>
  <c r="A10" i="36"/>
  <c r="A10" i="34"/>
  <c r="B10" i="36"/>
  <c r="B10" i="34"/>
  <c r="B10" i="35"/>
  <c r="F10" i="35"/>
  <c r="F10" i="34"/>
  <c r="F10" i="36"/>
  <c r="F20" i="36"/>
  <c r="F20" i="35"/>
  <c r="F20" i="34"/>
  <c r="B10" i="18"/>
  <c r="F10" i="18"/>
  <c r="A10" i="18"/>
  <c r="J20" i="29"/>
  <c r="D20" i="18" s="1"/>
  <c r="D20" i="35" l="1"/>
  <c r="D20" i="36"/>
  <c r="D20" i="34"/>
  <c r="L10" i="29"/>
  <c r="K10" i="29" l="1"/>
  <c r="E10" i="35" l="1"/>
  <c r="E10" i="34"/>
  <c r="E10" i="36"/>
  <c r="E10" i="18"/>
  <c r="K20" i="29"/>
  <c r="E20" i="18" s="1"/>
  <c r="E20" i="36" l="1"/>
  <c r="E20" i="35"/>
  <c r="E20" i="34"/>
  <c r="F10" i="29"/>
  <c r="J10" i="29" l="1"/>
  <c r="D10" i="35" l="1"/>
  <c r="D10" i="36"/>
  <c r="D10" i="34"/>
  <c r="D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<sst xmlns="http://schemas.openxmlformats.org/spreadsheetml/2006/main" count="999" uniqueCount="527">
  <si>
    <t xml:space="preserve"> MAPA DE RIESGOS SIGCMA</t>
  </si>
  <si>
    <t>DEPENDENCIA (Unidad misional del CSJ o Unidad de la DEAJ o Seccional o CSJ en caso de despachos judiciales certificados)</t>
  </si>
  <si>
    <t>UNIDAD DE ADMINISTRACIÓN DE CARRERA JUDICIAL - UACJ</t>
  </si>
  <si>
    <t>PROCESO (indique el tipo de proceso si es Estratégico. Misional, Apoyo, Evaluación y Mejora y especifique el nombre del proceso)</t>
  </si>
  <si>
    <t>Misionales</t>
  </si>
  <si>
    <t>ADMINISTRACIÓN DE LA CARRERA JUDICIAL</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</si>
  <si>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</si>
  <si>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</si>
  <si>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</si>
  <si>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</si>
  <si>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</si>
  <si>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</si>
  <si>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</si>
  <si>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</si>
  <si>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</si>
  <si>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</si>
  <si>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</si>
  <si>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</si>
  <si>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</si>
  <si>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</si>
  <si>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</si>
  <si>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</si>
  <si>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</si>
  <si>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</si>
  <si>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</si>
  <si>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</si>
  <si>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</si>
  <si>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</si>
  <si>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</si>
  <si>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ADMINISTRACIÓN DE CARRERA JUDICIAL </t>
  </si>
  <si>
    <t xml:space="preserve">DEPENDENCIA ADMINISTRATIVA O JUDICIAL CERTIFICADA </t>
  </si>
  <si>
    <t>UNIDAD DE ADMNISTRACIÓN DE CARRERA JUDICIAL</t>
  </si>
  <si>
    <t>OBJETIVO DEL PROCESO</t>
  </si>
  <si>
    <t>MAPA DE PROCESOS CONSEJO SUPERIOR DE LA JUDICATURA</t>
  </si>
  <si>
    <t>PROCESOS DEPENDENCIA JUDICIALES CERTIFICADAS</t>
  </si>
  <si>
    <t>Atraer, seleccionar y retener los servidores judiciales más idóneos, en igualdad de condiciones, evaluando el mérito  para contribuir en la efectiva prestación del servicio de administración de justicia, dando cumplimiento en el marco del Sistema de Gestión de la Calidad, Medio Ambiente, Seguridad y Salud en el Trabajo y Antisoborno.</t>
  </si>
  <si>
    <t>N/A</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</si>
  <si>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</si>
  <si>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</si>
  <si>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</si>
  <si>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</si>
  <si>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</si>
  <si>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</si>
  <si>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</si>
  <si>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cargos de servidores públicos de alto nivel (Cambios de Gobierno)</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</si>
  <si>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</si>
  <si>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 y los procesos de administración de carrera judicial.</t>
  </si>
  <si>
    <t>Asignación de facultades y competencias para reglamentar aspectos y temas relacionados con la administración de la carrera judicial.</t>
  </si>
  <si>
    <t>Reforma a Ley Estatutaria de Administración de Justicia</t>
  </si>
  <si>
    <t>Económicos y Financieros (disponibilidad de capital, liquidez, mercados financieros, desempleo, competencia)</t>
  </si>
  <si>
    <t>Presupuesto insuficiente asignado para  la vigencia 2025 de la Rama Judicial</t>
  </si>
  <si>
    <t xml:space="preserve">Incremento del Producto Interno Bruto  (PIB) que coadyuva a el crecimiento económico del país y viabilice  la asignación suficiente de recursos para la Rama Judicial </t>
  </si>
  <si>
    <t>No asignación  oportuna y suficiente de los recursos requeridos para el desarrollo de los proyectos de inversión.</t>
  </si>
  <si>
    <t>Sociales y culturales (cultura, religión, demografía, responsabilidad social, orden público)</t>
  </si>
  <si>
    <t>Interrupción del servicio de administrar justicia a causa del conflicto armado de la región.</t>
  </si>
  <si>
    <t xml:space="preserve">Incremento de la credibilidad y confianza en la administración de justicia al implementar y certificar sus Sistemas de Gestión. </t>
  </si>
  <si>
    <t>Interrupción del servicio de administrar Justicia a causa de pandemias y sus variantes.</t>
  </si>
  <si>
    <t>Interrupción del servicio de administrar justicia a causa de razones de orden público</t>
  </si>
  <si>
    <t xml:space="preserve">Limitaciones en  la movilidad asociados a factores del orden público </t>
  </si>
  <si>
    <t xml:space="preserve">Afectaciones a la infraestructura física de las sedes Judiciales </t>
  </si>
  <si>
    <t>Tecnológicos (desarrollo digital, avances en tecnología, acceso a sistemas de información externos, gobierno en línea)</t>
  </si>
  <si>
    <t>Vulnerabilidad en la seguridad de los sistemas informaticos, que puedan causar la perdida o hackeo de información derivada de ataques cibernéticos a la información relacionada con el proceso de administración de carrera judicial.</t>
  </si>
  <si>
    <t>Marco regulatorio del  MINTICS, para la gobernanza, gobernalidad y transformación digital</t>
  </si>
  <si>
    <t>Legales y reglamentarios (estándares nacionales, internacionales, regulación)</t>
  </si>
  <si>
    <t>Normas expedidas que afecten el desarrollo y gestión del proceso de administración de carrera judicial.</t>
  </si>
  <si>
    <t>Actualización del marco normativo</t>
  </si>
  <si>
    <t>Suspensión, aplazamiento o nulidad del procedimiento o reglamentación de los procesos de selección, concursos de méritos, calificación de servicios, traslados, estímulos y distinciones como consecuencia de una decisión judicial.</t>
  </si>
  <si>
    <t>Ambientales (emisiones y residuos, energía, catástrofes naturales, desarrollo sostenible)</t>
  </si>
  <si>
    <t>Fenómenos naturales (Inundación, quema de bosques, sismo, vendavales, epidemias y plagas).</t>
  </si>
  <si>
    <t>Aumento de los impactos ambientales negativos de la Pandemia  y sus variantes .</t>
  </si>
  <si>
    <t>Inadecuada disposición de residuos e inservibles acordes con la legislación ambiental en la materia acorde con las políticas del Gobierno Nacional  y Local</t>
  </si>
  <si>
    <t xml:space="preserve">CONTEXTO INTERNO </t>
  </si>
  <si>
    <t xml:space="preserve">DEBILIDADES (Factores específicos) </t>
  </si>
  <si>
    <t>FORTALEZAS(Factores específicos)</t>
  </si>
  <si>
    <t>Estratégicos (direccionamiento estratégico, planeación institucional, liderazgo, trabajo en equipo)</t>
  </si>
  <si>
    <t>No realización del plan de acción, matriz de riesgos, informe de revisión de revisión y los demás documentos del SIGCMA conforme a los lineamientos establecidos desde el despacho de la Magistrada Líder del SIGCMA y la Coordinación Nacional del SIGCMA</t>
  </si>
  <si>
    <t>Contar con el Plan Sectorial de Desarrollo de la Rama Judicial/ Contar con el Plan de Acción.</t>
  </si>
  <si>
    <t>Demora en  el envío oportuno del plan de acción, matriz de riesgos, revisión por la dirección y los demás documentos del SIGCMA a la Coordinación Nacional  para su publicación</t>
  </si>
  <si>
    <t>Socialización de buenas prácticas de la gestión de calidad  en el contexto internacional a través de la CICAJ.</t>
  </si>
  <si>
    <t xml:space="preserve">Debilidad en el  seguimiento y evaluación trimestral a los documentos de SIGCMA. </t>
  </si>
  <si>
    <t>Definición de roles y responsabilidades de los  líderes de proceso, para el funcionamiento del SIGCMA.</t>
  </si>
  <si>
    <t>Falta de socialización e implementación de estrategias con las dependencias para fomentar el trabajo colaborativo para la implementación del Plan Estratégico de Transformación Digital de la Rama Judicial (PETD)</t>
  </si>
  <si>
    <t>Contar con la actualización de la Norma Técnica de Calidad  NTC 6256:2021 y GTC 286:2021</t>
  </si>
  <si>
    <t>El compromiso de la Alta Dirección y de los líderes de proceso, para ampliar, mantener y mejora el SIGCMA</t>
  </si>
  <si>
    <t xml:space="preserve">La participación activa en Encuentro nacional e internacional del SIGCMA y en las actividades programadas. </t>
  </si>
  <si>
    <t>Recursos financieros (presupuesto de funcionamiento, recursos de inversión</t>
  </si>
  <si>
    <t>Recursos insuficientes para atender el Plan de necesidades planificadas</t>
  </si>
  <si>
    <t>Ejecución de los recursos asignados.</t>
  </si>
  <si>
    <t>Manual de contratación actualizado</t>
  </si>
  <si>
    <t>Personal (competencia del personal, disponibilidad, suficiencia, seguridad y salud en el trabajo)</t>
  </si>
  <si>
    <t>Carencia de recurso humano necesario para responder con las funciones misional y estratégica de la Unidad.</t>
  </si>
  <si>
    <t>Personal idóneo y competente para el desarrollo de las funciones estratégica y misional asignada a la Unidad.</t>
  </si>
  <si>
    <t>Debilidad en los procesos de inducción y reinducción de los Servidores Judiciales</t>
  </si>
  <si>
    <t>Programación de actividades para el fortalecimiento de las competencias.</t>
  </si>
  <si>
    <t>Debilidad en el desarrollo de competencias propias para el desarrollo de las actividades  de las funciones misional y estratégica asignadas a la Unidad.</t>
  </si>
  <si>
    <t>Capacitación en habilidades emocionales y organización del trabajo con apoyo en la ARL.</t>
  </si>
  <si>
    <t xml:space="preserve">Exposición a riesgos laborales, por posiciones prolongadas en los puestos de trabajo de los servidores de la UACJ. </t>
  </si>
  <si>
    <t>Incremento de los servidores Judiciales en carrera</t>
  </si>
  <si>
    <t xml:space="preserve">Mejor prestación del servicio  debido a la   implementación de los protocolos de bioseguridad definidos por la Rama Judicial </t>
  </si>
  <si>
    <t>Capacitaciones internas líderadas por la Coordinación Nacional del SIGCMA en materia ambiental, gestión de conocimiento para gestión del cambio, transformación digital, Riesgos, entre otros, denominados el día SIGCMA y día Ambiental</t>
  </si>
  <si>
    <t>Proceso (capacidad, diseño, ejecución, proveedores, entradas, salidas, gestión del conocimiento)</t>
  </si>
  <si>
    <t xml:space="preserve">Resistencia al cambio para la implementación de la gestión de conocimiento para la gestión del cambio  en lo relativo al SIGCMA, a modelos de gestión, implementación de PETD, ambiental, seguridad informática, normas antisoborno, normas de bioseguridad etc.  </t>
  </si>
  <si>
    <t>Actualización de la plataforma estratégica para responder a los cambios  normativos y legales relacionados con el proceso de administración de carrera judicial.</t>
  </si>
  <si>
    <t>Falta de tiempo para acceder a la formación  de alto interés, tales como gestión documental, digitalización, seguridad de  la información, entre otros.</t>
  </si>
  <si>
    <t xml:space="preserve">Tecnológicos </t>
  </si>
  <si>
    <t>Carencia en la cobertura de la plataforma tecnológica a nivel de la Unidad, así como de la Seccional.</t>
  </si>
  <si>
    <t>Accesibilidad a nuevas herramientas virtuales, que facilitan el acceso a la información, la optimización del tiempo y contribuyen a la disminución de los consumos de papel</t>
  </si>
  <si>
    <t>Falta de apropiación y aplicación de herramientas y avances tecnológicos.</t>
  </si>
  <si>
    <t xml:space="preserve">Desarrollo, capacitación y utilización de aplicativos y herramientas tecnológicas para el proceso de administración de carrera judicial.  </t>
  </si>
  <si>
    <t>Carencia de formación en tecnologías de la información y la comunicación aplicadas al desarrollo de la gestión misionales y estratégica de la Unidad estableciendo las diferencias entre Transformación digital, digitalización, expediente digital y estrategias para la digitalización.</t>
  </si>
  <si>
    <t>Fallas en la conectividad para la realización de las actividades propias del proceso.</t>
  </si>
  <si>
    <t>Carencia de software de gestión para el manejo integral de la información.</t>
  </si>
  <si>
    <t>Deficiente servicio de internet y baja capacidad en el ancho de banda.</t>
  </si>
  <si>
    <t>Debilidades en la disponibilidad de la información historica digitalizada</t>
  </si>
  <si>
    <t>Deficiencia en el  mantenimiento de la página web de la Rama Judicial</t>
  </si>
  <si>
    <t xml:space="preserve">Documentación (actualización, coherencia, aplicabilidad) </t>
  </si>
  <si>
    <t>Desarrollo de estrategias para la socialización e implementación de las Tablas de Retención Documental.</t>
  </si>
  <si>
    <t>Formatos estandarizados impartidos  desde la Coordinación Nacional del SIGCMA para la mejor prestación del servicio.</t>
  </si>
  <si>
    <t>Micrositio de fácil acceso a los documentos propios del Sistema Integrado de Gestión y Control de la Calidad y el Medio Ambiente.</t>
  </si>
  <si>
    <t>Infraestructura física (suficiencia, comodidad)</t>
  </si>
  <si>
    <t>Sedes Judiciales arrendadas, en comodato y propias que no cuentan con las condiciones mínimas de seguridad para los servidores judiciales, contratistas y usuarios de la justicia según la normatividad vigente</t>
  </si>
  <si>
    <t>En respuesta del plan de infraestructura se ha  venido  trabajando para contar con modernas instalaciones de la Unidad, los  Consejos Seccionales de la Judicatura y  Direcciones Seccional de Administración Judicial.</t>
  </si>
  <si>
    <t xml:space="preserve">Contar con  sede propia para mejorar la prestación del servicio </t>
  </si>
  <si>
    <t>Elementos de trabajo (papel, equipos, herramientas)</t>
  </si>
  <si>
    <t>Uso adecuado de los elementos de trabajo.</t>
  </si>
  <si>
    <t>Comunicación Interna (canales utilizados y su efectividad, flujo de la información necesaria para el desarrollo de las actividades)</t>
  </si>
  <si>
    <t>Uso deficiente de las herramientas de comunicación establecidas en el plan de comunicaciones</t>
  </si>
  <si>
    <t>Uso adecuado del micrositio asignado a la Unidad o al Consejo Seccional de la Judicatura</t>
  </si>
  <si>
    <t>Desaprovechamiento de canales de comunicaciones, para generar mayor información a las partes interesadas</t>
  </si>
  <si>
    <t>Uso adecuado de los correos electrónicos.</t>
  </si>
  <si>
    <t>Uso adecuado del aplicativo SIGOBIUS</t>
  </si>
  <si>
    <t>Elaboración y seguimiento del Plan de Comunicaciones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</si>
  <si>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</si>
  <si>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</si>
  <si>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</si>
  <si>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</si>
  <si>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</si>
  <si>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</si>
  <si>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 y mesas de trabajo ambiental.</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</si>
  <si>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</si>
  <si>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</si>
  <si>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</si>
  <si>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</si>
  <si>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</si>
  <si>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</si>
  <si>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</si>
  <si>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</si>
  <si>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</si>
  <si>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</si>
  <si>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</si>
  <si>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</si>
  <si>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</si>
  <si>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</si>
  <si>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</si>
  <si>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Participar en el plan de formación de la Escuela Judicial para el fortalecimiento de competencias de los servidores judiciales </t>
  </si>
  <si>
    <t>9, 10</t>
  </si>
  <si>
    <t xml:space="preserve">Plan de acción </t>
  </si>
  <si>
    <t xml:space="preserve">Asistir y participar activamente en los procesos de sensibilización, capacitación y formación en los procesos SIGCMA </t>
  </si>
  <si>
    <t>5,16,37</t>
  </si>
  <si>
    <t>Realizar seguimiento al plan de acción y realizar el reporte oportuno</t>
  </si>
  <si>
    <t>6,12, 23</t>
  </si>
  <si>
    <t>Implementar mecanismos para la retroalimentación de las  partes interesadas</t>
  </si>
  <si>
    <t>1, 14,32</t>
  </si>
  <si>
    <t>28, 29,30,35</t>
  </si>
  <si>
    <t>Mantener, actualizar y documentar  el Sistema Integrado de Gestión SIGCMA, en el contexto especifico</t>
  </si>
  <si>
    <t>1,12,13,18,19,21</t>
  </si>
  <si>
    <t>4,5,6,7,8,10, 17,18,20,23,24,38</t>
  </si>
  <si>
    <t>Solicitar apoyo al CENDOJ para realización de capacitaciones en tablas de retención documental (TRD)</t>
  </si>
  <si>
    <t>27,28,32</t>
  </si>
  <si>
    <t>Hacer uso de la información y de las herramientas tecnológicas dispuestas para la prestación del servicio</t>
  </si>
  <si>
    <t>14,15,16</t>
  </si>
  <si>
    <t>1,6,7</t>
  </si>
  <si>
    <t>15,16,17,18,19,20,21,22,23,24,25,31</t>
  </si>
  <si>
    <t>20,21,22,23,28</t>
  </si>
  <si>
    <t>Motivar a los servidores judiciales en la Implementación del plan de gestión ambiental en cada sede administrativa o judicial</t>
  </si>
  <si>
    <t>33,34,35,36,37</t>
  </si>
  <si>
    <t>36,37,38,39,40</t>
  </si>
  <si>
    <t>Realizar identificación y cumplimiento de los requisitos legales y reglamentarios</t>
  </si>
  <si>
    <t>1,2,18,19</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</si>
  <si>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</si>
  <si>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</si>
  <si>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</si>
  <si>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</si>
  <si>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</si>
  <si>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</si>
  <si>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</si>
  <si>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</si>
  <si>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</si>
  <si>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</si>
  <si>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</si>
  <si>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</si>
  <si>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</si>
  <si>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</si>
  <si>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</si>
  <si>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</si>
  <si>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</si>
  <si>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</si>
  <si>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</si>
  <si>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</si>
  <si>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</si>
  <si>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</si>
  <si>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</si>
  <si>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</si>
  <si>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</si>
  <si>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</si>
  <si>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</si>
  <si>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</si>
  <si>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</si>
  <si>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</si>
  <si>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</si>
  <si>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</si>
  <si>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</si>
  <si>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</si>
  <si>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</si>
  <si>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</si>
  <si>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</si>
  <si>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</si>
  <si>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</si>
  <si>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</si>
  <si>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</si>
  <si>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</si>
  <si>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</si>
  <si>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</si>
  <si>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</si>
  <si>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</si>
  <si>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</si>
  <si>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</si>
  <si>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</si>
  <si>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</si>
  <si>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</si>
  <si>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</si>
  <si>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</si>
  <si>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</si>
  <si>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</si>
  <si>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</si>
  <si>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</si>
  <si>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</si>
  <si>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</si>
  <si>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</si>
  <si>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</si>
  <si>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</si>
  <si>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</si>
  <si>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</si>
  <si>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</si>
  <si>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</si>
  <si>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</si>
  <si>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</si>
  <si>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</si>
  <si>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</si>
  <si>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</si>
  <si>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</si>
  <si>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</si>
  <si>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</si>
  <si>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</si>
  <si>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</si>
  <si>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Administración de la Carrera Judicial</t>
  </si>
  <si>
    <t>Objetivo:</t>
  </si>
  <si>
    <t>Alcance:</t>
  </si>
  <si>
    <t>Nivel Central - 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</si>
  <si>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</si>
  <si>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</si>
  <si>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</si>
  <si>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</si>
  <si>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</si>
  <si>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</si>
  <si>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</si>
  <si>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</si>
  <si>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</si>
  <si>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</si>
  <si>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</si>
  <si>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</si>
  <si>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</si>
  <si>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</si>
  <si>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</si>
  <si>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</si>
  <si>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</si>
  <si>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</si>
  <si>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</si>
  <si>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Ejecutar procesos de selección en los cuales los resultados  no estén acordes con los  requisitos y principios  establecidos </t>
  </si>
  <si>
    <t>Seleccionar personal mediante procesos en los cuales no se cumplan las etapas establecidas,  se  seleccionen  aspirantes que  no cumplen con los requisitos ,  se rechacen  aspirantes que cumplen o se que se asignen puntajes erróneos.</t>
  </si>
  <si>
    <t>1. Inadecuada revisión y validación de los requisitos establecidos en el proceso, por parte del operador</t>
  </si>
  <si>
    <t>Afectación de reputacion,imagén,  credibilidad, satisfacción de usuarios y PI</t>
  </si>
  <si>
    <t xml:space="preserve">De la entidad y sector justicia a nivel nacional </t>
  </si>
  <si>
    <t>2. Inadecuada revisión y valoración de capacitación y experiencia adicional en la etapa clasificatoria</t>
  </si>
  <si>
    <t>Interrupción o afectación en la prestación del servicio administrativo</t>
  </si>
  <si>
    <t>Entre 0 a 96 horas habiles al año  o afectación minima</t>
  </si>
  <si>
    <t>3. Insuficiente planta de personal para adelantar los procesos y actividades relacionadas con los procesos de selección</t>
  </si>
  <si>
    <t>4. Alto volumen de carga laboral</t>
  </si>
  <si>
    <t xml:space="preserve">Gestionar  traslados de personal que no se ajusten a las condiciones requeridas  </t>
  </si>
  <si>
    <t>Realizar o no realizar traslados en las condiciones y tiempos  requeridos para atender las solicitudes y necesidades identificadas.</t>
  </si>
  <si>
    <t>1. Información imprecisa presentada por los nominadores, Consejos Seccionales de la Judicatura y Direcciones Seccionales</t>
  </si>
  <si>
    <t>2. Insuficiente planta de personal para adelantar los procesos y actividades relacionadas con los procesos de traslados.</t>
  </si>
  <si>
    <t>3. Desconocimiento del procedimiento de traslados</t>
  </si>
  <si>
    <t>4. Carencia de una herramienta o mecanismo de seguimiento y control adecuado para minimizar el error</t>
  </si>
  <si>
    <t>5. Incremento de solicitudes vía correo electrónico como principal canal de comunicación conocido por los usuarios.</t>
  </si>
  <si>
    <t xml:space="preserve">Imposibilidad de consolidar la cobertura de la carrera Judicial </t>
  </si>
  <si>
    <t>Cuando no se dispone de la toatlidad de cargos  cubiertos en carrera</t>
  </si>
  <si>
    <t xml:space="preserve">1. Falta de oportunidad u omisión por parte de los nominadores de reportar las vacantes dentro de los términos establecidos en la Ley. </t>
  </si>
  <si>
    <t>2. No agotamiento de las listas de elegibles formuladas para proveer las vacantes de los empleados.</t>
  </si>
  <si>
    <t xml:space="preserve">3. Vencimiento del registro de elgibles y que los aspirantes no opten por la vacantes de dificil acceso. </t>
  </si>
  <si>
    <t xml:space="preserve">4. Declinación de nombramientos de los integrantes de las listas de candidatos o de elegibles. </t>
  </si>
  <si>
    <t xml:space="preserve">Incumplimiento de los  términos y requisitos de ley en la atención  de los requerimientos de la ciudadanía </t>
  </si>
  <si>
    <t xml:space="preserve">Responder fuera de tiempo o sin solucionar los requerimientos de la ciudadanía </t>
  </si>
  <si>
    <t>1. Insuficiente planta de personal</t>
  </si>
  <si>
    <t>2. Alto volumen de requerimientos.</t>
  </si>
  <si>
    <t xml:space="preserve">3. Falta divulgación de los procedimientos </t>
  </si>
  <si>
    <t xml:space="preserve">4. Fallas en el sistema de  radicación  de comunicaciones oficiales </t>
  </si>
  <si>
    <t xml:space="preserve">5. Demoras en la distribución de las comunicaciones oficiales </t>
  </si>
  <si>
    <t>Recibir dádivas o beneficios a nombre propio o de terceros para seleccionar o, rechazar aspirantes sin el lleno de los requisitos o asignar puntajes erróneos</t>
  </si>
  <si>
    <t>Se efectuán y comunican resultados de los procesos en los cuales se seleccionan aspirantes que no cumplen con los requisitos, o se rechazan aspirantes que cumplen o se entregan puntajes con información que no coinciden con los resultados obtenidos</t>
  </si>
  <si>
    <t>1. Insuficientes programas de capacitación para la toma de conciencia debido al desconocimiento de la ley antisoborno (ISO 37001: 2016), Plan Anticorrupcion y de los Valores y Principios propios de la Entidad</t>
  </si>
  <si>
    <t>2. Desconocimiento y no aplicación del código de ética y buen gobieno</t>
  </si>
  <si>
    <t>3. Carencia de compromiso y transparencia de los servidores judiciales.</t>
  </si>
  <si>
    <t>4. Deficiencia de controles en el trámite de los documentos</t>
  </si>
  <si>
    <t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t>
  </si>
  <si>
    <t>Cuando se influye indebidamente al operador o empleados en favor propio o de terceros para direccionar y/o obstaculizar el desarrollo de las diferentes etapas de los procesos de selección, sin tener en cuenta el cumplimiento de las normas legales y reglamentarias vigentes</t>
  </si>
  <si>
    <t>1. Falta de ética de los servidores públicos (Debilidades en principios y valores)</t>
  </si>
  <si>
    <t>2. Falta de ética de terceros interesados  (Debilidades principios y valores)</t>
  </si>
  <si>
    <t>3. Debilidades en los procedimientos de control de proveedores (operador)</t>
  </si>
  <si>
    <t>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t>
  </si>
  <si>
    <t>Cuando se influye de manera inadecuada o se induce a un trato favorable o desfavorable para determinar que aspirantes deben ser admitidos o rechazados en los procesos de selección (concursos de méritos), prevaleciendo criterios subjetivos de conveniencia o intereses particulares</t>
  </si>
  <si>
    <t>Para los  riesgos de corrupción ,por política,  el impacto siempre sera mayor  o catastrófico 
NO CAMBIAR LA REDACCION</t>
  </si>
  <si>
    <t>3. Debilidades en los controles de los procedimientos en los procesos de selección.</t>
  </si>
  <si>
    <t>Ofrecer, prometer, entregar, aceptar o solicitar una ventaja indebida  para compartir, obtener y/o divulgar información reservada o privelegiada de los aspirantes y de la entidad en cualquier etapa del proceso de selección, en beneficio de un interés personal o de un tercero.</t>
  </si>
  <si>
    <t>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</si>
  <si>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</si>
  <si>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</si>
  <si>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</si>
  <si>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</si>
  <si>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</si>
  <si>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</si>
  <si>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</si>
  <si>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</si>
  <si>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</si>
  <si>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</si>
  <si>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</si>
  <si>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</si>
  <si>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</si>
  <si>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</si>
  <si>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</si>
  <si>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</si>
  <si>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</si>
  <si>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El  Jefe de la División de Concurso de Méritos realiza monitoreos haciendo revisión de la información relacionada con los resultados de los factores de evaluación en cada una de las etapas del concurso,  mediante la conformación de equipos de trabajo, utilización de aplicativos y herramientas informáticas que permiten realizar la revisión y verificación de la información, adicional a los requerimientos y peticiones presentados por los aspirantes en el desarrollo del concurso. Si un aspirante no cumple con los requisitos de la convocatoria se inadmite o rechaza mediante un acto administrativo que se publica y notifica en la página web de la Rama Judicial, respecto de los resultados de evaluación, los aspirantes pueden presentar los recursos de ley, realizando la respectiva revisión y verificación de las calificaciones, confirmando o modificando los resultados de las mismas mediante un acto administrativo que se publica y notifica  através de la página web de la Rama Judicial y a la cual pueden acceder la totalidad de los aspirantes que participan en el mismo, así como de la ciudadanía en general.</t>
  </si>
  <si>
    <t>SI</t>
  </si>
  <si>
    <t>NO</t>
  </si>
  <si>
    <t>Acciones y respuestas ante noticias que afectan la imagen de la entidad de acuerdo a los lineamientos de la Oficina de Comunicaciones</t>
  </si>
  <si>
    <t>Realizar el análisis, validación, evaluación y registro de la información a través de herramientas informáticas diseñadas por la Unidad para realizar el seguimiento del proceso.</t>
  </si>
  <si>
    <t>Implementación de medidas de apoyo o descongestión mediante la creación de cargos transitorios que permitan la realización y cumplimiento de las actividades relacionadas a la administración de la carrera judicial.</t>
  </si>
  <si>
    <t>Redistribución de las tareas asignadas al personal de la UACJ</t>
  </si>
  <si>
    <t>Realizar traslados que no cumplan con los requisitos legales y las necesidades del servicio</t>
  </si>
  <si>
    <t>El Jefe y los Profesionales de la División de Concurso de Méritos, Traslados y Escalafón realizan la revisión de la información y documentación relacionada con solicitudes de traslado presentadas por los servidores judiciales confome con la reglamentación vigente.</t>
  </si>
  <si>
    <t xml:space="preserve">Publicación en la pagina WEB de la Rama Judicial de la normatividad, procedimiento y los formatos que reglamentan los traslados de servidores de la Rama Judicial.  </t>
  </si>
  <si>
    <t>Hacer seguimiento de las solicitudes de traslado presentadas por los servidores judiciales mediante el aplicativo diseñado por la Unidad de Carrera para el proceso de traslados.</t>
  </si>
  <si>
    <t>Registro de las solicitudes recibidas vía correo electrónico y SIGOBIUS, en la base y aplicativo diseñado para el tramite y control.</t>
  </si>
  <si>
    <t>El jefe y los profesionales de la división de concurso de méritos, tralados y escalafón realizan la revisión de la información de las vacantes reportadas por los nominadores y consejos seccionales de la judicatura, para emitir conceptos de traslado.</t>
  </si>
  <si>
    <t>Reiterar a los Consejos Seccionales de la Judicatura y Direcciones Seccionales el envio de la información correspondiente a las vacantes.</t>
  </si>
  <si>
    <t>Los Consejos Seccionales de la Judicatura, realizan la verificación de la aplicación de las listas de elegibles remitidas a los nominadores.</t>
  </si>
  <si>
    <t xml:space="preserve">Adelantar los procesos de selección aprobados por la Corporación para proveer los cargos de funcionarios y empleados de la Rama Judicial. </t>
  </si>
  <si>
    <t>Estructurar procesos de selección para la conformación de registros de elegibles.</t>
  </si>
  <si>
    <t>Asignación de cargos de descongestión para apoyar en los procesos y actividades relacionadas a la Administración de  la Carrera Judicial.</t>
  </si>
  <si>
    <t xml:space="preserve">Solicitud de creación de cargos, para dar tramite a las solicitudes relacionadas con los procesos de selección. </t>
  </si>
  <si>
    <t>Distribución de los requerimientos entre los profesionales de la UACJ para dar tramite en términos.</t>
  </si>
  <si>
    <t xml:space="preserve">Mediante el aplicativo generar controles y alertas de vencimiento de terminos. </t>
  </si>
  <si>
    <t>Publicación de los procesos y procedimientos adelantados por la UACJ en la pagina Web de la Rama Judicial.</t>
  </si>
  <si>
    <t>Monitoreo diario de la funcionalidad y accesibilidad a los sistemas de gestión de la información, tanto para carga como para consulta. De encontrar alguna incidencia se reportará vía correo electrónico a la Unidad de Transformación Digital e Informática para su resolución.</t>
  </si>
  <si>
    <t xml:space="preserve">Realizar los mecanismos de control de correspondenciaal interior de la UACJ. </t>
  </si>
  <si>
    <t xml:space="preserve">Socialización constante del SGAS del CSJ </t>
  </si>
  <si>
    <t>Divulgación del Código de Etica de Buen Gobierno a traves de la  página web de la Rama Judicial</t>
  </si>
  <si>
    <t>Realización de programas de formación, capacitación y sensibilización en temas de probidad y ética de lo público</t>
  </si>
  <si>
    <t xml:space="preserve">Asignanción de carpetas de documentos para revisión a los profesionales de la UACJ y revisión de cumplimiento de requisitos por parte de diferentes instancias y personal al interior de la Unidad de acuerdo con los soportes aportados por los aspirantes.                                          </t>
  </si>
  <si>
    <t>Inclusión de cláusula de confidencialidad,  compromiso  anticorrupción y requisitos técnicos en los contratos  con los operadores.
Verificación aleatoria de los resultados enviados por el operador</t>
  </si>
  <si>
    <t xml:space="preserve">Realización de revisión sobre el cumplimiento de requisitos a la totalidad de los aspirantes rechazados en los procesos de selección.                                                                    
Revisión de cumplimiento de requisitos por parte de diferentes instancias y personal al interior de la Unidad.  </t>
  </si>
  <si>
    <t>Realización de programas de formación, capacitación y sensibilización en temas de Probidad y ética de lo público</t>
  </si>
  <si>
    <t>Cláusula de confidencialidad de la información y compromiso anticorrupción por parte los proveedores en los contratos relacionada con los procesos de selección.</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</si>
  <si>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</si>
  <si>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</si>
  <si>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</si>
  <si>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</si>
  <si>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</si>
  <si>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</si>
  <si>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</si>
  <si>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</si>
  <si>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</si>
  <si>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</si>
  <si>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</si>
  <si>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</si>
  <si>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</si>
  <si>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</si>
  <si>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Incumplimiento de las metas establecidas</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</si>
  <si>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</si>
  <si>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</si>
  <si>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</si>
  <si>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</si>
  <si>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</si>
  <si>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</si>
  <si>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</si>
  <si>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</si>
  <si>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</si>
  <si>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</si>
  <si>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</si>
  <si>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</si>
  <si>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</si>
  <si>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</si>
  <si>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</si>
  <si>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</si>
  <si>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</si>
  <si>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</si>
  <si>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</si>
  <si>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</si>
  <si>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</si>
  <si>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</si>
  <si>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</si>
  <si>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</si>
  <si>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</si>
  <si>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</si>
  <si>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</si>
  <si>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Afectación Económica</t>
  </si>
  <si>
    <t>Moderado</t>
  </si>
  <si>
    <t xml:space="preserve">De la entidad, seccional, despachos a nivel departamental </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</si>
  <si>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</si>
  <si>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</si>
  <si>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</si>
  <si>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</si>
  <si>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</si>
  <si>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</si>
  <si>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</si>
  <si>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</si>
  <si>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</si>
  <si>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20% de los indicadores del proceso</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</si>
  <si>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</si>
  <si>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</si>
  <si>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</si>
  <si>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</si>
  <si>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</si>
  <si>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</si>
  <si>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</si>
  <si>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</si>
  <si>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</si>
  <si>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</si>
  <si>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</si>
  <si>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</si>
  <si>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</si>
  <si>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</si>
  <si>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</si>
  <si>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</si>
  <si>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</si>
  <si>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</si>
  <si>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</si>
  <si>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</si>
  <si>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</si>
  <si>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</si>
  <si>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</si>
  <si>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</si>
  <si>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</si>
  <si>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</si>
  <si>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</si>
  <si>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</si>
  <si>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</si>
  <si>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</si>
  <si>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</si>
  <si>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</si>
  <si>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</si>
  <si>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</si>
  <si>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</si>
  <si>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</si>
  <si>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</si>
  <si>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</si>
  <si>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</si>
  <si>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</si>
  <si>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</si>
  <si>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</si>
  <si>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</si>
  <si>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</si>
  <si>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</si>
  <si>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</si>
  <si>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</si>
  <si>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</si>
  <si>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</si>
  <si>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</si>
  <si>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</si>
  <si>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</si>
  <si>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</si>
  <si>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</si>
  <si>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</si>
  <si>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</si>
  <si>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</si>
  <si>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</si>
  <si>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</si>
  <si>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</si>
  <si>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</si>
  <si>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</si>
  <si>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</si>
  <si>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</si>
  <si>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</si>
  <si>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</si>
  <si>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</si>
  <si>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</si>
  <si>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</si>
  <si>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</si>
  <si>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</si>
  <si>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</si>
  <si>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</si>
  <si>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</si>
  <si>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</si>
  <si>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</si>
  <si>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</si>
  <si>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</si>
  <si>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</si>
  <si>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</si>
  <si>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</si>
  <si>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x</t>
  </si>
  <si>
    <t>Durante el primer trimestre el riesgo no se materializó, de acuerdo con lo establecido en la reglamentación de la convocatoria, la conformación de grupos de trabajo, el uso de aplicativos y herramientas informáticas que permiten realizar la revisión y verificación de la información suministrada por los aspirantes y se realizó la estructuración los documentos técnicos requeridos para el tramite de los procesos de selección y las actualizaciones de los aplicativos tecnologicos que soportan los mismos, incluyendo en ellos obligaciones de confidencialidad de la información a la que tienen acceso.</t>
  </si>
  <si>
    <t>Durante el primer trimestre el riesgo no se materializó, de acuerdo con el análisis, validación y evaluación de la información a través de herramientas informáticas diseñadas por la Unidad para realizar el seguimiento del proceso, por medio del cual  se  se atendieron 239 solicitudes de traslado de funcionarios y empleados, de acuerdo al analisis, validación y evaluación de la información aportada por los solicitantes.</t>
  </si>
  <si>
    <t>Durante el primer trimestre el riesgo no se materializó, de acuerdo con los controles establecidos para la revisión que se realiza al interior de la UACJ de la información de las vacantes reportadas por los nominadores y consejos seccionales de la judicatura. Se atendieron las solicitudes realizadas por los aspirantes de la convocatoria 26, para el ingreso a carrera judicial, en este sentido,   no se recibieron recursos de la convocatoria 26, se recibieron 49 solicitudes de reclasificación para la convocatoria 26 y se tramitó 1 recurso de reclasificación, se realizó la publicación de 8494 vacantes en la página web y se reportaron 4 novedades  en el registro nacional de escalafón.</t>
  </si>
  <si>
    <t>Durante el primer trimestre no se materializó el riesgo, ya que se cumplió con los términos y requisitos establecidos para la atención de los requerimientos de la ciudadanía., atendiendo 88 tutelas, 807 derechos de petición, 29 respuestas de demandas y 387 respuestas a solicitudes, conceptos y consultas.</t>
  </si>
  <si>
    <t>Durante el primer trimestre no se materializó el riesgo, de acuerdo con los controles establecidos, a traves de la documentación, seguimiento y socialización de los resultados de los procesos en la página WEB de la Rama Judicial.</t>
  </si>
  <si>
    <t>Durante el primer trimestre no se materializó el riesgo, de acuerdo con los controles establecidos, en los cuales se incluyó cláusulas de confidencialidad,  compromiso  anticorrupción y requisitos técnicos en los documentos precontractuales y el contrato  con los operadores, en colaboración con la Unidad de Compras Públicas de la DEAJ.</t>
  </si>
  <si>
    <t xml:space="preserve">Durante el primer trimestre no se materializó el riesgo, de acuerdo con el control implementado para la revisión de cumplimiento de requisitos a la totalidad de los aspirantes por parte de diferentes instancias y personal al interior de la Unidad.  </t>
  </si>
  <si>
    <t>ANÁLISIS DEL RESULTADO FINAL 
2 TRIMESTRE</t>
  </si>
  <si>
    <t>Durante el segundo trimestre el riesgo no se materializó, cumpliendo con los protocolos exigidos a los contratistas relacionados con el cumplimiento de las  obligaciones de confidencialidad  para el manejo, administración y suministro de la información de los contratistas en los procesos de selección, así como respecto a las actualizaciones  y acceso de los aplicativos desarrollados para adelantar las difernetes actividades relacioandas con los procesos de selección de acuerdo con lo establecido en la reglamentación vigente y la conformación y estructuración de grupos de trabajo para  el uso de los aplicativos y herramientas informáticas que permiten realizar la revisión y verificación de la documentación e información suministrada por los aspirantes.</t>
  </si>
  <si>
    <t>Durante el segundo trimestre el riesgo no se materializó, de acuerdo con el análisis, validación y evaluación de la información a través de herramientas informáticas diseñadas por la Unidad para realizar el seguimiento del proceso, atendiendo 251 solicitudes de traslado de funcionarios y empleados, de acuerdo al analisis, validación y evaluación de la información aportada por los solicitantes.</t>
  </si>
  <si>
    <t>Durante el segundo trimestre el riesgo no se materializó, teniendo en cuenta que se realizó la publicación de las vacantes reportadas por los nominadores y consejos seccionales de la judicatura, cumpliendo la las disposiciones vigentes. Así mismo, se atendieron las solicitudes realizadas por los integrantes de los registros de elegibles vigentes para el ingreso a carrera judicial, atendiendo las las solictudes de reclasificación e incluyendo las novedades en el registro de escalafón de los servidores judiciales.</t>
  </si>
  <si>
    <t>Durante el segundo trimestre no se materializó el riesgo, cumpliendo con los términos y requisitos establecidos para la atención de los requerimientos de la ciudadanía, mediante la atención de 69 tutelas, 611 derechos de petición, 32 respuestas de demandas y 479 respuestas a solicitudes, conceptos y consultas.</t>
  </si>
  <si>
    <t>Durante el segundo trimestre no se materializó el riesgo, de acuerdo con los controles establecidos, a traves de la documentación, seguimiento, publicación y divulgación de los resultados de los procesos en la página WEB de la Rama Judicial.</t>
  </si>
  <si>
    <t>Durante el segundo trimestre no se materializó el riesgo, de acuerdo con los controles establecidos, en los cuales se incluyó cláusulas de confidencialidad,  compromiso  anticorrupción y requisitos técnicos en los documentos precontractuales y el contrato  con los operadores, en colaboración con la Unidad de Compras Públicas de la DEAJ.</t>
  </si>
  <si>
    <t xml:space="preserve">Durante el segundo trimestre no se materializó el riesgo, de acuerdo con el control implementado para la revisión de cumplimiento de requisitos a la totalidad de los aspirantes por parte de diferentes instancias y personal al interior de la Unidad.  </t>
  </si>
  <si>
    <r>
      <rPr>
        <b/>
        <sz val="11"/>
        <color theme="1"/>
        <rFont val="Calibri"/>
        <family val="2"/>
        <scheme val="minor"/>
      </rPr>
      <t>Adenda de Cambio Climático</t>
    </r>
    <r>
      <rPr>
        <sz val="11"/>
        <color theme="1"/>
        <rFont val="Calibri"/>
        <family val="2"/>
        <scheme val="minor"/>
      </rPr>
      <t xml:space="preserve">
Fortalecimiento del uso de herramientas digitales y procesos virtuales, que contribuyen a garantizar la prestación continua del servicio.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</si>
</sst>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4">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1"/>
      <color rgb="FF002060"/>
      <name val="Calibri"/>
      <family val="2"/>
      <scheme val="minor"/>
    </font>
    <font>
      <b/>
      <sz val="12"/>
      <color theme="1"/>
      <name val="Calibri"/>
      <family val="2"/>
      <scheme val="minor"/>
    </font>
    <font>
      <sz val="9"/>
      <name val="Arial Narrow"/>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36"/>
      <color theme="1"/>
      <name val="Calibri"/>
      <family val="2"/>
      <scheme val="minor"/>
    </font>
    <font>
      <u/>
      <sz val="11"/>
      <color theme="1"/>
      <name val="Calibri"/>
      <family val="2"/>
      <scheme val="minor"/>
    </font>
    <font>
      <u/>
      <sz val="11"/>
      <color theme="0"/>
      <name val="Calibri"/>
      <family val="2"/>
      <scheme val="minor"/>
    </font>
    <font>
      <sz val="11"/>
      <color theme="1"/>
      <name val="Azo Sans Medium"/>
    </font>
    <font>
      <sz val="16"/>
      <color theme="1"/>
      <name val="Azo Sans Medium"/>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9"/>
      <color rgb="FF000000"/>
      <name val="Times New Roman"/>
      <family val="1"/>
    </font>
    <font>
      <b/>
      <sz val="9"/>
      <color rgb="FF767171"/>
      <name val="Times New Roman"/>
      <family val="1"/>
    </font>
    <font>
      <sz val="12"/>
      <name val="Calibri"/>
      <family val="2"/>
      <scheme val="minor"/>
    </font>
    <font>
      <sz val="10"/>
      <color rgb="FFFF0000"/>
      <name val="Calibri"/>
      <family val="2"/>
      <scheme val="minor"/>
    </font>
    <font>
      <sz val="11"/>
      <color rgb="FF000000"/>
      <name val="Calibri"/>
      <family val="2"/>
    </font>
    <font>
      <sz val="11"/>
      <color rgb="FF242424"/>
      <name val="Aptos Narrow"/>
      <charset val="1"/>
    </font>
    <font>
      <sz val="11"/>
      <color rgb="FF000000"/>
      <name val="Calibri"/>
      <family val="2"/>
      <scheme val="minor"/>
    </font>
    <font>
      <sz val="9"/>
      <color theme="1"/>
      <name val="Arial"/>
      <family val="2"/>
    </font>
    <font>
      <sz val="10"/>
      <color theme="0"/>
      <name val="Arial"/>
      <family val="2"/>
    </font>
    <font>
      <sz val="10"/>
      <color theme="1"/>
      <name val="Arial"/>
      <family val="2"/>
    </font>
    <font>
      <b/>
      <sz val="10"/>
      <color rgb="FF004D6D"/>
      <name val="Arial"/>
      <family val="2"/>
    </font>
    <font>
      <b/>
      <sz val="10"/>
      <color theme="0" tint="-4.9989318521683403E-2"/>
      <name val="Arial"/>
      <family val="2"/>
    </font>
    <font>
      <sz val="11"/>
      <color rgb="FF004D6D"/>
      <name val="Arial"/>
      <family val="2"/>
    </font>
    <font>
      <sz val="11"/>
      <color rgb="FF595959"/>
      <name val="Arial"/>
      <family val="2"/>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24994659260841701"/>
        <bgColor indexed="64"/>
      </patternFill>
    </fill>
    <fill>
      <patternFill patternType="solid">
        <fgColor rgb="FF0084B6"/>
        <bgColor indexed="64"/>
      </patternFill>
    </fill>
    <fill>
      <patternFill patternType="solid">
        <fgColor rgb="FF4DC0E3"/>
        <bgColor indexed="64"/>
      </patternFill>
    </fill>
    <fill>
      <patternFill patternType="solid">
        <fgColor rgb="FFFFFF00"/>
        <bgColor indexed="64"/>
      </patternFill>
    </fill>
  </fills>
  <borders count="92">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right/>
      <top/>
      <bottom style="thick">
        <color theme="0"/>
      </bottom>
      <diagonal/>
    </border>
    <border>
      <left/>
      <right style="thick">
        <color theme="0"/>
      </right>
      <top style="thick">
        <color theme="0"/>
      </top>
      <bottom/>
      <diagonal/>
    </border>
    <border>
      <left/>
      <right/>
      <top style="thick">
        <color theme="0"/>
      </top>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thick">
        <color theme="0"/>
      </top>
      <bottom/>
      <diagonal/>
    </border>
    <border>
      <left style="thin">
        <color rgb="FF000000"/>
      </left>
      <right style="thin">
        <color rgb="FF000000"/>
      </right>
      <top style="thin">
        <color rgb="FF000000"/>
      </top>
      <bottom style="thin">
        <color rgb="FF000000"/>
      </bottom>
      <diagonal/>
    </border>
    <border>
      <left/>
      <right style="thick">
        <color theme="0"/>
      </right>
      <top/>
      <bottom style="medium">
        <color indexed="64"/>
      </bottom>
      <diagonal/>
    </border>
    <border>
      <left style="dashed">
        <color rgb="FF00B0F0"/>
      </left>
      <right style="dashed">
        <color rgb="FF00B0F0"/>
      </right>
      <top style="dashed">
        <color rgb="FF00B0F0"/>
      </top>
      <bottom/>
      <diagonal/>
    </border>
    <border>
      <left style="dashed">
        <color rgb="FF00B0F0"/>
      </left>
      <right style="dashed">
        <color rgb="FF00B0F0"/>
      </right>
      <top/>
      <bottom/>
      <diagonal/>
    </border>
    <border>
      <left style="dashed">
        <color rgb="FF00B0F0"/>
      </left>
      <right style="dashed">
        <color rgb="FF00B0F0"/>
      </right>
      <top/>
      <bottom style="dashed">
        <color rgb="FF00B0F0"/>
      </bottom>
      <diagonal/>
    </border>
    <border>
      <left/>
      <right style="dotted">
        <color rgb="FF4DC0E3"/>
      </right>
      <top style="dotted">
        <color rgb="FF4DC0E3"/>
      </top>
      <bottom style="dotted">
        <color rgb="FF4DC0E3"/>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450">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4" xfId="0" applyFont="1" applyFill="1" applyBorder="1" applyAlignment="1" applyProtection="1">
      <alignment horizontal="center" vertical="center" textRotation="90"/>
      <protection locked="0"/>
    </xf>
    <xf numFmtId="0" fontId="37" fillId="4" borderId="34"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4" xfId="0" applyFont="1" applyFill="1" applyBorder="1" applyAlignment="1" applyProtection="1">
      <alignment horizontal="center" vertical="center" wrapText="1"/>
      <protection locked="0"/>
    </xf>
    <xf numFmtId="0" fontId="28"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9"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43" fontId="0" fillId="3" borderId="0" xfId="3" applyFont="1" applyFill="1"/>
    <xf numFmtId="3" fontId="0" fillId="0" borderId="0" xfId="0" applyNumberFormat="1" applyAlignment="1">
      <alignment horizontal="left"/>
    </xf>
    <xf numFmtId="0" fontId="31" fillId="0" borderId="5" xfId="0" applyFont="1" applyBorder="1" applyAlignment="1">
      <alignment horizontal="center" vertical="center" wrapText="1"/>
    </xf>
    <xf numFmtId="0" fontId="16" fillId="13" borderId="5" xfId="0" applyFont="1" applyFill="1" applyBorder="1" applyAlignment="1" applyProtection="1">
      <alignment horizontal="center" vertical="center" wrapText="1" readingOrder="1"/>
      <protection hidden="1"/>
    </xf>
    <xf numFmtId="0" fontId="16" fillId="18" borderId="5" xfId="0" applyFont="1" applyFill="1" applyBorder="1" applyAlignment="1" applyProtection="1">
      <alignment horizontal="center" vertical="center" wrapText="1" readingOrder="1"/>
      <protection hidden="1"/>
    </xf>
    <xf numFmtId="0" fontId="16" fillId="7" borderId="5" xfId="0" applyFont="1" applyFill="1" applyBorder="1" applyAlignment="1" applyProtection="1">
      <alignment horizontal="center" vertical="center" wrapText="1" readingOrder="1"/>
      <protection hidden="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28" xfId="0" applyFont="1" applyFill="1" applyBorder="1" applyAlignment="1">
      <alignment horizontal="center" vertical="center" wrapText="1" readingOrder="1"/>
    </xf>
    <xf numFmtId="0" fontId="47" fillId="7" borderId="5" xfId="0" applyFont="1" applyFill="1" applyBorder="1" applyAlignment="1">
      <alignment horizontal="center" vertical="center" wrapText="1" readingOrder="1"/>
    </xf>
    <xf numFmtId="9" fontId="47" fillId="0" borderId="20" xfId="4" applyFont="1" applyBorder="1" applyAlignment="1">
      <alignment horizontal="center" vertical="center" wrapText="1" readingOrder="1"/>
    </xf>
    <xf numFmtId="0" fontId="47" fillId="0" borderId="20" xfId="0" applyFont="1" applyBorder="1" applyAlignment="1">
      <alignment horizontal="justify" vertical="center" wrapText="1" readingOrder="1"/>
    </xf>
    <xf numFmtId="1" fontId="47" fillId="0" borderId="21" xfId="3" applyNumberFormat="1" applyFont="1" applyBorder="1" applyAlignment="1">
      <alignment horizontal="center" vertical="center" wrapText="1" readingOrder="1"/>
    </xf>
    <xf numFmtId="0" fontId="47" fillId="8" borderId="5" xfId="0" applyFont="1" applyFill="1" applyBorder="1" applyAlignment="1">
      <alignment horizontal="center" vertical="center" wrapText="1" readingOrder="1"/>
    </xf>
    <xf numFmtId="0" fontId="47" fillId="9" borderId="5" xfId="0" applyFont="1" applyFill="1" applyBorder="1" applyAlignment="1">
      <alignment horizontal="center" vertical="center" wrapText="1" readingOrder="1"/>
    </xf>
    <xf numFmtId="0" fontId="47" fillId="10" borderId="5" xfId="0" applyFont="1" applyFill="1" applyBorder="1" applyAlignment="1">
      <alignment horizontal="center" vertical="center" wrapText="1" readingOrder="1"/>
    </xf>
    <xf numFmtId="0" fontId="48" fillId="11" borderId="5"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0" xfId="0" applyFont="1" applyFill="1" applyBorder="1" applyAlignment="1">
      <alignment horizontal="center" vertical="center" wrapText="1" readingOrder="1"/>
    </xf>
    <xf numFmtId="0" fontId="47" fillId="8" borderId="21" xfId="0" applyFont="1" applyFill="1" applyBorder="1" applyAlignment="1">
      <alignment horizontal="center" vertical="center" wrapText="1" readingOrder="1"/>
    </xf>
    <xf numFmtId="0" fontId="47" fillId="9" borderId="21" xfId="0" applyFont="1" applyFill="1" applyBorder="1" applyAlignment="1">
      <alignment horizontal="center" vertical="center" wrapText="1" readingOrder="1"/>
    </xf>
    <xf numFmtId="0" fontId="47" fillId="10" borderId="21" xfId="0" applyFont="1" applyFill="1" applyBorder="1" applyAlignment="1">
      <alignment horizontal="center" vertical="center" wrapText="1" readingOrder="1"/>
    </xf>
    <xf numFmtId="0" fontId="48" fillId="11" borderId="21"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48" xfId="0" applyFill="1" applyBorder="1"/>
    <xf numFmtId="0" fontId="0" fillId="0" borderId="5"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8" fillId="3" borderId="5" xfId="0" applyFont="1" applyFill="1" applyBorder="1"/>
    <xf numFmtId="0" fontId="0" fillId="3" borderId="9" xfId="0" applyFill="1" applyBorder="1"/>
    <xf numFmtId="1" fontId="0" fillId="3" borderId="5" xfId="0" applyNumberFormat="1" applyFill="1" applyBorder="1" applyAlignment="1">
      <alignment horizontal="center"/>
    </xf>
    <xf numFmtId="0" fontId="44" fillId="3" borderId="5" xfId="0" applyFont="1" applyFill="1" applyBorder="1" applyAlignment="1">
      <alignment horizontal="center" vertical="center" wrapText="1"/>
    </xf>
    <xf numFmtId="0" fontId="49" fillId="3" borderId="5" xfId="0" applyFont="1" applyFill="1" applyBorder="1"/>
    <xf numFmtId="1" fontId="47" fillId="0" borderId="5" xfId="3" applyNumberFormat="1" applyFont="1" applyBorder="1" applyAlignment="1">
      <alignment horizontal="center" vertical="center" wrapText="1" readingOrder="1"/>
    </xf>
    <xf numFmtId="1" fontId="47" fillId="0" borderId="58" xfId="3" applyNumberFormat="1" applyFont="1" applyBorder="1" applyAlignment="1">
      <alignment horizontal="center" vertical="center" wrapText="1" readingOrder="1"/>
    </xf>
    <xf numFmtId="0" fontId="47" fillId="7" borderId="59" xfId="0" applyFont="1" applyFill="1" applyBorder="1" applyAlignment="1">
      <alignment horizontal="center" vertical="center" wrapText="1" readingOrder="1"/>
    </xf>
    <xf numFmtId="0" fontId="47" fillId="8" borderId="60" xfId="0" applyFont="1" applyFill="1" applyBorder="1" applyAlignment="1">
      <alignment horizontal="center" vertical="center" wrapText="1" readingOrder="1"/>
    </xf>
    <xf numFmtId="0" fontId="47" fillId="9" borderId="60" xfId="0" applyFont="1" applyFill="1" applyBorder="1" applyAlignment="1">
      <alignment horizontal="center" vertical="center" wrapText="1" readingOrder="1"/>
    </xf>
    <xf numFmtId="0" fontId="47" fillId="10" borderId="60" xfId="0" applyFont="1" applyFill="1" applyBorder="1" applyAlignment="1">
      <alignment horizontal="center" vertical="center" wrapText="1" readingOrder="1"/>
    </xf>
    <xf numFmtId="0" fontId="48" fillId="11" borderId="60" xfId="0" applyFont="1" applyFill="1" applyBorder="1" applyAlignment="1">
      <alignment horizontal="center" vertical="center" wrapText="1" readingOrder="1"/>
    </xf>
    <xf numFmtId="0" fontId="47" fillId="0" borderId="20" xfId="0" applyFont="1" applyBorder="1" applyAlignment="1">
      <alignment horizontal="left" vertical="center" wrapText="1" readingOrder="1"/>
    </xf>
    <xf numFmtId="0" fontId="0" fillId="3" borderId="54" xfId="0" applyFill="1" applyBorder="1"/>
    <xf numFmtId="0" fontId="0" fillId="3" borderId="56" xfId="0" applyFill="1" applyBorder="1"/>
    <xf numFmtId="0" fontId="0" fillId="3" borderId="57" xfId="0" applyFill="1" applyBorder="1"/>
    <xf numFmtId="0" fontId="0" fillId="3" borderId="10" xfId="0" applyFill="1" applyBorder="1"/>
    <xf numFmtId="0" fontId="0" fillId="3" borderId="11" xfId="0" applyFill="1" applyBorder="1"/>
    <xf numFmtId="0" fontId="16" fillId="14" borderId="53" xfId="0" applyFont="1" applyFill="1" applyBorder="1" applyAlignment="1" applyProtection="1">
      <alignment horizontal="center" vertical="center" wrapText="1" readingOrder="1"/>
      <protection hidden="1"/>
    </xf>
    <xf numFmtId="0" fontId="0" fillId="3" borderId="17" xfId="0" applyFill="1" applyBorder="1"/>
    <xf numFmtId="0" fontId="31" fillId="0" borderId="17" xfId="0" applyFont="1" applyBorder="1" applyAlignment="1">
      <alignment horizontal="center" vertical="center" wrapText="1"/>
    </xf>
    <xf numFmtId="0" fontId="31" fillId="0" borderId="55"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0" xfId="1" quotePrefix="1" applyFont="1" applyFill="1" applyBorder="1" applyAlignment="1">
      <alignment horizontal="left" vertical="top" wrapText="1"/>
    </xf>
    <xf numFmtId="0" fontId="8" fillId="3" borderId="10" xfId="1" applyFill="1" applyBorder="1"/>
    <xf numFmtId="0" fontId="8" fillId="3" borderId="5" xfId="1" applyFill="1" applyBorder="1" applyAlignment="1">
      <alignment horizontal="center" vertical="center"/>
    </xf>
    <xf numFmtId="0" fontId="11" fillId="3" borderId="0" xfId="0" applyFont="1" applyFill="1" applyAlignment="1">
      <alignment vertical="top"/>
    </xf>
    <xf numFmtId="0" fontId="11" fillId="0" borderId="0" xfId="0" applyFont="1" applyAlignment="1">
      <alignment vertical="top"/>
    </xf>
    <xf numFmtId="0" fontId="59" fillId="3" borderId="50" xfId="0" applyFont="1" applyFill="1" applyBorder="1" applyAlignment="1">
      <alignment vertical="center" wrapText="1"/>
    </xf>
    <xf numFmtId="0" fontId="59" fillId="3" borderId="16" xfId="0" applyFont="1" applyFill="1" applyBorder="1" applyAlignment="1">
      <alignment vertical="center" wrapText="1"/>
    </xf>
    <xf numFmtId="0" fontId="0" fillId="0" borderId="0" xfId="0" applyAlignment="1">
      <alignment horizontal="left" vertical="top"/>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7" xfId="1" applyFill="1" applyBorder="1"/>
    <xf numFmtId="0" fontId="8" fillId="3" borderId="18" xfId="1" applyFill="1" applyBorder="1" applyAlignment="1">
      <alignment horizontal="center" vertical="center"/>
    </xf>
    <xf numFmtId="0" fontId="25" fillId="3" borderId="18" xfId="1" applyFont="1" applyFill="1" applyBorder="1" applyAlignment="1">
      <alignment horizontal="left" vertical="center" wrapText="1"/>
    </xf>
    <xf numFmtId="0" fontId="8" fillId="3" borderId="18" xfId="1" applyFill="1" applyBorder="1" applyAlignment="1">
      <alignment horizontal="left" vertical="center" wrapText="1"/>
    </xf>
    <xf numFmtId="0" fontId="8" fillId="3" borderId="39" xfId="1" applyFill="1" applyBorder="1"/>
    <xf numFmtId="0" fontId="20" fillId="4" borderId="31" xfId="1" applyFont="1" applyFill="1" applyBorder="1" applyAlignment="1">
      <alignment horizontal="center" vertical="center"/>
    </xf>
    <xf numFmtId="0" fontId="8" fillId="3" borderId="40" xfId="1" applyFill="1" applyBorder="1"/>
    <xf numFmtId="0" fontId="53" fillId="3" borderId="10" xfId="1" applyFont="1" applyFill="1" applyBorder="1" applyAlignment="1">
      <alignment horizontal="left" vertical="center" wrapText="1"/>
    </xf>
    <xf numFmtId="0" fontId="18" fillId="3" borderId="10" xfId="0" applyFont="1" applyFill="1" applyBorder="1"/>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18" fillId="3" borderId="74" xfId="0" applyFont="1" applyFill="1" applyBorder="1" applyAlignment="1">
      <alignment horizontal="center" vertical="center"/>
    </xf>
    <xf numFmtId="0" fontId="8" fillId="3" borderId="0" xfId="1" applyFill="1" applyAlignment="1">
      <alignment horizontal="center" vertical="center"/>
    </xf>
    <xf numFmtId="0" fontId="18" fillId="3" borderId="56" xfId="0" applyFont="1" applyFill="1" applyBorder="1"/>
    <xf numFmtId="0" fontId="18" fillId="3" borderId="56" xfId="0" applyFont="1" applyFill="1" applyBorder="1" applyAlignment="1">
      <alignment horizontal="center" vertical="center"/>
    </xf>
    <xf numFmtId="0" fontId="30" fillId="19" borderId="0" xfId="0" applyFont="1" applyFill="1"/>
    <xf numFmtId="0" fontId="62" fillId="19" borderId="0" xfId="0" applyFont="1" applyFill="1"/>
    <xf numFmtId="0" fontId="11" fillId="3" borderId="0" xfId="0" applyFont="1" applyFill="1" applyAlignment="1">
      <alignment wrapText="1"/>
    </xf>
    <xf numFmtId="0" fontId="70" fillId="3" borderId="0" xfId="0" applyFont="1" applyFill="1"/>
    <xf numFmtId="0" fontId="70" fillId="0" borderId="0" xfId="0" applyFont="1"/>
    <xf numFmtId="0" fontId="71" fillId="0" borderId="0" xfId="0" applyFont="1" applyAlignment="1" applyProtection="1">
      <alignment vertical="center"/>
      <protection locked="0"/>
    </xf>
    <xf numFmtId="0" fontId="71" fillId="0" borderId="0" xfId="0" applyFont="1" applyProtection="1">
      <protection locked="0"/>
    </xf>
    <xf numFmtId="0" fontId="71" fillId="0" borderId="0" xfId="0" applyFont="1"/>
    <xf numFmtId="0" fontId="73" fillId="0" borderId="0" xfId="0" applyFont="1" applyAlignment="1">
      <alignment wrapText="1"/>
    </xf>
    <xf numFmtId="0" fontId="75" fillId="0" borderId="0" xfId="0" applyFont="1"/>
    <xf numFmtId="0" fontId="77" fillId="21" borderId="76" xfId="0" applyFont="1" applyFill="1" applyBorder="1" applyAlignment="1">
      <alignment horizontal="center" vertical="center"/>
    </xf>
    <xf numFmtId="0" fontId="77" fillId="5" borderId="76" xfId="0" applyFont="1" applyFill="1" applyBorder="1" applyAlignment="1">
      <alignment horizontal="center" vertical="center"/>
    </xf>
    <xf numFmtId="0" fontId="77" fillId="5" borderId="76" xfId="0" applyFont="1" applyFill="1" applyBorder="1" applyAlignment="1">
      <alignment vertical="center" wrapText="1"/>
    </xf>
    <xf numFmtId="0" fontId="79" fillId="3" borderId="76" xfId="0" applyFont="1" applyFill="1" applyBorder="1" applyAlignment="1">
      <alignment horizontal="left" vertical="center"/>
    </xf>
    <xf numFmtId="0" fontId="77" fillId="0" borderId="76" xfId="0" applyFont="1" applyBorder="1" applyAlignment="1">
      <alignment vertical="top" wrapText="1"/>
    </xf>
    <xf numFmtId="0" fontId="77" fillId="3" borderId="76" xfId="0" applyFont="1" applyFill="1" applyBorder="1" applyAlignment="1">
      <alignment horizontal="left" vertical="center" wrapText="1"/>
    </xf>
    <xf numFmtId="0" fontId="77" fillId="0" borderId="76" xfId="0" applyFont="1" applyBorder="1" applyAlignment="1">
      <alignment horizontal="left" vertical="center" wrapText="1"/>
    </xf>
    <xf numFmtId="0" fontId="79" fillId="0" borderId="76" xfId="0" applyFont="1" applyBorder="1" applyAlignment="1">
      <alignment horizontal="left" vertical="center"/>
    </xf>
    <xf numFmtId="0" fontId="75" fillId="0" borderId="0" xfId="0" applyFont="1" applyAlignment="1">
      <alignment horizontal="left"/>
    </xf>
    <xf numFmtId="0" fontId="73" fillId="0" borderId="0" xfId="0" applyFont="1" applyAlignment="1">
      <alignment horizontal="center"/>
    </xf>
    <xf numFmtId="0" fontId="75" fillId="0" borderId="0" xfId="0" applyFont="1" applyAlignment="1">
      <alignment horizontal="center"/>
    </xf>
    <xf numFmtId="0" fontId="80" fillId="0" borderId="83" xfId="0" applyFont="1" applyBorder="1" applyAlignment="1">
      <alignment horizontal="center" vertical="center" wrapText="1"/>
    </xf>
    <xf numFmtId="0" fontId="80" fillId="0" borderId="57" xfId="0" applyFont="1" applyBorder="1" applyAlignment="1">
      <alignment horizontal="center" vertical="center" wrapText="1"/>
    </xf>
    <xf numFmtId="0" fontId="81" fillId="0" borderId="55" xfId="0" applyFont="1" applyBorder="1" applyAlignment="1">
      <alignment horizontal="center" vertical="center" wrapText="1"/>
    </xf>
    <xf numFmtId="0" fontId="81" fillId="0" borderId="19" xfId="0" applyFont="1" applyBorder="1" applyAlignment="1">
      <alignment horizontal="center" vertical="center" wrapText="1"/>
    </xf>
    <xf numFmtId="0" fontId="80" fillId="0" borderId="84" xfId="0" applyFont="1" applyBorder="1" applyAlignment="1">
      <alignment horizontal="center" vertical="center" wrapText="1"/>
    </xf>
    <xf numFmtId="0" fontId="80" fillId="0" borderId="11" xfId="0" applyFont="1" applyBorder="1" applyAlignment="1">
      <alignment horizontal="center" vertical="center" wrapText="1"/>
    </xf>
    <xf numFmtId="14" fontId="81" fillId="0" borderId="19" xfId="0" applyNumberFormat="1" applyFont="1" applyBorder="1" applyAlignment="1">
      <alignment horizontal="center" vertical="center" wrapText="1"/>
    </xf>
    <xf numFmtId="0" fontId="78" fillId="0" borderId="76" xfId="0" applyFont="1" applyBorder="1" applyAlignment="1">
      <alignment horizontal="center" vertical="center" wrapText="1"/>
    </xf>
    <xf numFmtId="0" fontId="79" fillId="0" borderId="76" xfId="0" applyFont="1" applyBorder="1" applyAlignment="1">
      <alignment horizontal="center" vertical="center" wrapText="1"/>
    </xf>
    <xf numFmtId="0" fontId="78" fillId="0" borderId="76" xfId="0" applyFont="1" applyBorder="1" applyAlignment="1">
      <alignment horizontal="center" vertical="center"/>
    </xf>
    <xf numFmtId="0" fontId="79" fillId="0" borderId="76" xfId="0" applyFont="1" applyBorder="1" applyAlignment="1">
      <alignment horizontal="center" vertical="center"/>
    </xf>
    <xf numFmtId="0" fontId="0" fillId="0" borderId="86" xfId="0" applyBorder="1" applyAlignment="1">
      <alignment horizontal="center" vertical="center" wrapText="1"/>
    </xf>
    <xf numFmtId="3" fontId="0" fillId="0" borderId="86" xfId="0" applyNumberFormat="1" applyBorder="1" applyAlignment="1">
      <alignment horizontal="justify" vertical="center" wrapText="1"/>
    </xf>
    <xf numFmtId="0" fontId="0" fillId="0" borderId="86" xfId="0" applyBorder="1" applyAlignment="1">
      <alignment horizontal="justify" vertical="center" wrapText="1"/>
    </xf>
    <xf numFmtId="0" fontId="12" fillId="0" borderId="86" xfId="0" applyFont="1" applyBorder="1" applyAlignment="1" applyProtection="1">
      <alignment horizontal="justify" vertical="center" wrapText="1"/>
      <protection locked="0"/>
    </xf>
    <xf numFmtId="2" fontId="0" fillId="0" borderId="86" xfId="3" applyNumberFormat="1" applyFont="1" applyBorder="1" applyAlignment="1">
      <alignment horizontal="center" vertical="center" wrapText="1"/>
    </xf>
    <xf numFmtId="2" fontId="0" fillId="3" borderId="86" xfId="3" applyNumberFormat="1" applyFont="1" applyFill="1" applyBorder="1" applyAlignment="1">
      <alignment horizontal="justify" vertical="center" wrapText="1"/>
    </xf>
    <xf numFmtId="3" fontId="0" fillId="3" borderId="86" xfId="0" applyNumberFormat="1" applyFill="1" applyBorder="1" applyAlignment="1">
      <alignment horizontal="justify" vertical="center" wrapText="1"/>
    </xf>
    <xf numFmtId="0" fontId="0" fillId="0" borderId="86" xfId="0" applyBorder="1" applyAlignment="1">
      <alignment wrapText="1"/>
    </xf>
    <xf numFmtId="2" fontId="0" fillId="0" borderId="86" xfId="3" applyNumberFormat="1" applyFont="1" applyFill="1" applyBorder="1" applyAlignment="1">
      <alignment horizontal="justify" vertical="center" wrapText="1"/>
    </xf>
    <xf numFmtId="2" fontId="0" fillId="0" borderId="86" xfId="3" applyNumberFormat="1" applyFont="1" applyBorder="1" applyAlignment="1">
      <alignment horizontal="justify" vertical="center" wrapText="1"/>
    </xf>
    <xf numFmtId="2" fontId="0" fillId="0" borderId="86" xfId="3" applyNumberFormat="1" applyFont="1" applyFill="1" applyBorder="1" applyAlignment="1">
      <alignment horizontal="center" vertical="center" wrapText="1"/>
    </xf>
    <xf numFmtId="0" fontId="0" fillId="3" borderId="86" xfId="0" applyFill="1" applyBorder="1" applyAlignment="1">
      <alignment horizontal="justify" vertical="center" wrapText="1"/>
    </xf>
    <xf numFmtId="0" fontId="12" fillId="3" borderId="86" xfId="0" applyFont="1" applyFill="1" applyBorder="1" applyAlignment="1" applyProtection="1">
      <alignment horizontal="justify" vertical="center" wrapText="1"/>
      <protection locked="0"/>
    </xf>
    <xf numFmtId="0" fontId="0" fillId="22" borderId="86" xfId="0" applyFill="1" applyBorder="1" applyAlignment="1">
      <alignment horizontal="justify" vertical="center" wrapText="1"/>
    </xf>
    <xf numFmtId="0" fontId="86" fillId="0" borderId="86" xfId="0" applyFont="1" applyBorder="1" applyAlignment="1">
      <alignment vertical="center" wrapText="1"/>
    </xf>
    <xf numFmtId="0" fontId="12" fillId="0" borderId="86" xfId="0" applyFont="1" applyBorder="1" applyAlignment="1" applyProtection="1">
      <alignment horizontal="left" vertical="top" wrapText="1"/>
      <protection locked="0"/>
    </xf>
    <xf numFmtId="0" fontId="84" fillId="0" borderId="86" xfId="0" applyFont="1" applyBorder="1" applyAlignment="1">
      <alignment wrapText="1"/>
    </xf>
    <xf numFmtId="0" fontId="12" fillId="0" borderId="86" xfId="0" applyFont="1" applyBorder="1" applyAlignment="1" applyProtection="1">
      <alignment vertical="top" wrapText="1"/>
      <protection locked="0"/>
    </xf>
    <xf numFmtId="0" fontId="28" fillId="4" borderId="86" xfId="0" applyFont="1" applyFill="1" applyBorder="1" applyAlignment="1">
      <alignment horizontal="left" vertical="top"/>
    </xf>
    <xf numFmtId="0" fontId="28" fillId="4" borderId="86" xfId="0" applyFont="1" applyFill="1" applyBorder="1" applyAlignment="1">
      <alignment vertical="center"/>
    </xf>
    <xf numFmtId="0" fontId="1" fillId="3" borderId="86" xfId="0" applyFont="1" applyFill="1" applyBorder="1" applyAlignment="1">
      <alignment horizontal="center" vertical="center"/>
    </xf>
    <xf numFmtId="0" fontId="4" fillId="4" borderId="86" xfId="0" applyFont="1" applyFill="1" applyBorder="1" applyAlignment="1">
      <alignment vertical="center"/>
    </xf>
    <xf numFmtId="0" fontId="4" fillId="4" borderId="86" xfId="0" applyFont="1" applyFill="1" applyBorder="1" applyAlignment="1">
      <alignment horizontal="center" vertical="center"/>
    </xf>
    <xf numFmtId="0" fontId="4" fillId="4" borderId="86" xfId="0" applyFont="1" applyFill="1" applyBorder="1" applyAlignment="1">
      <alignment horizontal="center" vertical="center" wrapText="1"/>
    </xf>
    <xf numFmtId="0" fontId="12" fillId="3" borderId="86" xfId="0" applyFont="1" applyFill="1" applyBorder="1" applyAlignment="1">
      <alignment horizontal="center" vertical="center" wrapText="1"/>
    </xf>
    <xf numFmtId="1" fontId="0" fillId="0" borderId="86" xfId="4" applyNumberFormat="1" applyFont="1" applyBorder="1" applyAlignment="1">
      <alignment horizontal="center" vertical="center" wrapText="1"/>
    </xf>
    <xf numFmtId="0" fontId="12" fillId="0" borderId="86" xfId="0" applyFont="1" applyBorder="1" applyAlignment="1">
      <alignment horizontal="justify" vertical="center" wrapText="1"/>
    </xf>
    <xf numFmtId="0" fontId="12" fillId="0" borderId="86" xfId="0" applyFont="1" applyBorder="1" applyAlignment="1">
      <alignment horizontal="justify" vertical="center"/>
    </xf>
    <xf numFmtId="0" fontId="85" fillId="0" borderId="86" xfId="0" applyFont="1" applyBorder="1"/>
    <xf numFmtId="0" fontId="0" fillId="0" borderId="86" xfId="0" applyBorder="1" applyAlignment="1">
      <alignment horizontal="left" vertical="center" wrapText="1"/>
    </xf>
    <xf numFmtId="0" fontId="18" fillId="0" borderId="86" xfId="0" applyFont="1" applyBorder="1" applyAlignment="1">
      <alignment horizontal="justify" vertical="center" wrapText="1"/>
    </xf>
    <xf numFmtId="0" fontId="2" fillId="3" borderId="27" xfId="0" applyFont="1" applyFill="1" applyBorder="1" applyAlignment="1" applyProtection="1">
      <alignment vertical="center" wrapText="1"/>
      <protection locked="0"/>
    </xf>
    <xf numFmtId="0" fontId="4" fillId="4" borderId="86" xfId="0" applyFont="1" applyFill="1" applyBorder="1" applyAlignment="1">
      <alignment horizontal="center" vertical="center" textRotation="90" wrapText="1"/>
    </xf>
    <xf numFmtId="0" fontId="42" fillId="4" borderId="86" xfId="0" applyFont="1" applyFill="1" applyBorder="1" applyAlignment="1">
      <alignment horizontal="center" vertical="center" textRotation="90"/>
    </xf>
    <xf numFmtId="0" fontId="4" fillId="3" borderId="86" xfId="0" applyFont="1" applyFill="1" applyBorder="1" applyAlignment="1">
      <alignment horizontal="center" vertical="center"/>
    </xf>
    <xf numFmtId="0" fontId="29" fillId="3" borderId="86" xfId="0" applyFont="1" applyFill="1" applyBorder="1"/>
    <xf numFmtId="4" fontId="0" fillId="0" borderId="86" xfId="0" applyNumberFormat="1" applyBorder="1" applyAlignment="1">
      <alignment horizontal="center" vertical="center" wrapText="1"/>
    </xf>
    <xf numFmtId="0" fontId="11" fillId="3" borderId="86" xfId="0" applyFont="1" applyFill="1" applyBorder="1" applyAlignment="1">
      <alignment horizontal="center" vertical="center"/>
    </xf>
    <xf numFmtId="4" fontId="69" fillId="0" borderId="86" xfId="0" applyNumberFormat="1" applyFont="1" applyBorder="1" applyAlignment="1">
      <alignment horizontal="center" vertical="center" wrapText="1"/>
    </xf>
    <xf numFmtId="0" fontId="70" fillId="3" borderId="86" xfId="0" applyFont="1" applyFill="1" applyBorder="1" applyAlignment="1">
      <alignment horizontal="center" vertical="center"/>
    </xf>
    <xf numFmtId="0" fontId="87" fillId="0" borderId="0" xfId="0" applyFont="1"/>
    <xf numFmtId="0" fontId="20" fillId="20" borderId="76" xfId="0" applyFont="1" applyFill="1" applyBorder="1" applyAlignment="1" applyProtection="1">
      <alignment horizontal="left" vertical="center" wrapText="1"/>
      <protection locked="0"/>
    </xf>
    <xf numFmtId="0" fontId="88" fillId="20" borderId="76" xfId="0" applyFont="1" applyFill="1" applyBorder="1" applyAlignment="1" applyProtection="1">
      <alignment horizontal="center" vertical="center"/>
      <protection locked="0"/>
    </xf>
    <xf numFmtId="0" fontId="25" fillId="5" borderId="76" xfId="0" applyFont="1" applyFill="1" applyBorder="1" applyAlignment="1" applyProtection="1">
      <alignment horizontal="center" vertical="center" wrapText="1"/>
      <protection locked="0"/>
    </xf>
    <xf numFmtId="0" fontId="89" fillId="0" borderId="0" xfId="0" applyFont="1"/>
    <xf numFmtId="0" fontId="89" fillId="0" borderId="0" xfId="0" applyFont="1" applyAlignment="1" applyProtection="1">
      <alignment horizontal="left" vertical="center"/>
      <protection locked="0"/>
    </xf>
    <xf numFmtId="0" fontId="88" fillId="0" borderId="0" xfId="0" applyFont="1" applyAlignment="1" applyProtection="1">
      <alignment horizontal="center" vertical="center"/>
      <protection locked="0"/>
    </xf>
    <xf numFmtId="0" fontId="89" fillId="0" borderId="0" xfId="0" applyFont="1" applyAlignment="1" applyProtection="1">
      <alignment horizontal="center" vertical="center"/>
      <protection locked="0"/>
    </xf>
    <xf numFmtId="0" fontId="89" fillId="0" borderId="0" xfId="0" applyFont="1" applyAlignment="1" applyProtection="1">
      <alignment horizontal="left"/>
      <protection locked="0"/>
    </xf>
    <xf numFmtId="0" fontId="89" fillId="0" borderId="0" xfId="0" applyFont="1" applyAlignment="1" applyProtection="1">
      <alignment horizontal="center"/>
      <protection locked="0"/>
    </xf>
    <xf numFmtId="0" fontId="90" fillId="21" borderId="79" xfId="0" applyFont="1" applyFill="1" applyBorder="1" applyAlignment="1">
      <alignment horizontal="center" vertical="center" wrapText="1" readingOrder="1"/>
    </xf>
    <xf numFmtId="0" fontId="93" fillId="3" borderId="79" xfId="0" applyFont="1" applyFill="1" applyBorder="1" applyAlignment="1">
      <alignment horizontal="center" vertical="center" wrapText="1" readingOrder="1"/>
    </xf>
    <xf numFmtId="0" fontId="93" fillId="3" borderId="79" xfId="0" applyFont="1" applyFill="1" applyBorder="1" applyAlignment="1">
      <alignment horizontal="justify" vertical="center" wrapText="1"/>
    </xf>
    <xf numFmtId="0" fontId="93" fillId="3" borderId="79" xfId="0" applyFont="1" applyFill="1" applyBorder="1" applyAlignment="1">
      <alignment horizontal="center" vertical="center" wrapText="1"/>
    </xf>
    <xf numFmtId="0" fontId="89" fillId="3" borderId="0" xfId="0" applyFont="1" applyFill="1"/>
    <xf numFmtId="0" fontId="93" fillId="0" borderId="79" xfId="0" applyFont="1" applyBorder="1" applyAlignment="1">
      <alignment horizontal="center" vertical="center" wrapText="1" readingOrder="1"/>
    </xf>
    <xf numFmtId="0" fontId="92" fillId="0" borderId="79" xfId="0" applyFont="1" applyBorder="1" applyAlignment="1">
      <alignment horizontal="center" vertical="center" wrapText="1" readingOrder="1"/>
    </xf>
    <xf numFmtId="0" fontId="92" fillId="0" borderId="80" xfId="0" applyFont="1" applyBorder="1" applyAlignment="1">
      <alignment horizontal="center" vertical="center" wrapText="1" readingOrder="1"/>
    </xf>
    <xf numFmtId="0" fontId="88" fillId="0" borderId="0" xfId="0" applyFont="1"/>
    <xf numFmtId="0" fontId="87" fillId="0" borderId="0" xfId="0" applyFont="1" applyAlignment="1">
      <alignment horizontal="left"/>
    </xf>
    <xf numFmtId="0" fontId="87" fillId="0" borderId="0" xfId="0" applyFont="1" applyAlignment="1">
      <alignment horizontal="center"/>
    </xf>
    <xf numFmtId="0" fontId="93" fillId="3" borderId="91" xfId="0" applyFont="1" applyFill="1" applyBorder="1" applyAlignment="1">
      <alignment horizontal="center" vertical="center" wrapText="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54" xfId="0" applyBorder="1" applyAlignment="1">
      <alignment horizontal="left" vertical="top" wrapText="1"/>
    </xf>
    <xf numFmtId="0" fontId="0" fillId="0" borderId="56" xfId="0" applyBorder="1" applyAlignment="1">
      <alignment horizontal="left" vertical="top" wrapText="1"/>
    </xf>
    <xf numFmtId="0" fontId="0" fillId="0" borderId="57" xfId="0" applyBorder="1" applyAlignment="1">
      <alignment horizontal="left" vertical="top" wrapText="1"/>
    </xf>
    <xf numFmtId="0" fontId="0" fillId="0" borderId="10" xfId="0" applyBorder="1" applyAlignment="1">
      <alignment horizontal="left" vertical="top" wrapText="1"/>
    </xf>
    <xf numFmtId="0" fontId="0" fillId="0" borderId="0" xfId="0" applyAlignment="1">
      <alignment horizontal="left" vertical="top" wrapText="1"/>
    </xf>
    <xf numFmtId="0" fontId="0" fillId="0" borderId="11" xfId="0" applyBorder="1" applyAlignment="1">
      <alignment horizontal="left"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92" fillId="0" borderId="80" xfId="0" applyFont="1" applyBorder="1" applyAlignment="1">
      <alignment horizontal="center" vertical="center" wrapText="1" readingOrder="1"/>
    </xf>
    <xf numFmtId="0" fontId="92" fillId="0" borderId="82" xfId="0" applyFont="1" applyBorder="1" applyAlignment="1">
      <alignment horizontal="center" vertical="center" wrapText="1" readingOrder="1"/>
    </xf>
    <xf numFmtId="0" fontId="92" fillId="0" borderId="81" xfId="0" applyFont="1" applyBorder="1" applyAlignment="1">
      <alignment horizontal="center" vertical="center" wrapText="1" readingOrder="1"/>
    </xf>
    <xf numFmtId="0" fontId="92" fillId="0" borderId="88" xfId="0" applyFont="1" applyBorder="1" applyAlignment="1">
      <alignment horizontal="center" vertical="center" wrapText="1" readingOrder="1"/>
    </xf>
    <xf numFmtId="0" fontId="92" fillId="0" borderId="89" xfId="0" applyFont="1" applyBorder="1" applyAlignment="1">
      <alignment horizontal="center" vertical="center" wrapText="1" readingOrder="1"/>
    </xf>
    <xf numFmtId="0" fontId="92" fillId="0" borderId="90" xfId="0" applyFont="1" applyBorder="1" applyAlignment="1">
      <alignment horizontal="center" vertical="center" wrapText="1" readingOrder="1"/>
    </xf>
    <xf numFmtId="0" fontId="91" fillId="20" borderId="79" xfId="0" applyFont="1" applyFill="1" applyBorder="1" applyAlignment="1">
      <alignment horizontal="center" vertical="center" wrapText="1" readingOrder="1"/>
    </xf>
    <xf numFmtId="0" fontId="92" fillId="0" borderId="79" xfId="0" applyFont="1" applyBorder="1" applyAlignment="1">
      <alignment horizontal="center" vertical="center" wrapText="1" readingOrder="1"/>
    </xf>
    <xf numFmtId="0" fontId="92" fillId="3" borderId="80" xfId="0" applyFont="1" applyFill="1" applyBorder="1" applyAlignment="1">
      <alignment horizontal="center" vertical="center" wrapText="1" readingOrder="1"/>
    </xf>
    <xf numFmtId="0" fontId="92" fillId="3" borderId="82" xfId="0" applyFont="1" applyFill="1" applyBorder="1" applyAlignment="1">
      <alignment horizontal="center" vertical="center" wrapText="1" readingOrder="1"/>
    </xf>
    <xf numFmtId="0" fontId="92" fillId="3" borderId="81" xfId="0" applyFont="1" applyFill="1" applyBorder="1" applyAlignment="1">
      <alignment horizontal="center" vertical="center" wrapText="1" readingOrder="1"/>
    </xf>
    <xf numFmtId="0" fontId="92" fillId="0" borderId="79" xfId="0" applyFont="1" applyBorder="1" applyAlignment="1">
      <alignment horizontal="left" vertical="center" wrapText="1" readingOrder="1"/>
    </xf>
    <xf numFmtId="0" fontId="72" fillId="0" borderId="0" xfId="0" applyFont="1" applyAlignment="1" applyProtection="1">
      <alignment horizontal="center" vertical="center" wrapText="1"/>
      <protection locked="0"/>
    </xf>
    <xf numFmtId="0" fontId="25" fillId="5" borderId="77" xfId="0" applyFont="1" applyFill="1" applyBorder="1" applyAlignment="1" applyProtection="1">
      <alignment horizontal="center" vertical="center" wrapText="1"/>
      <protection locked="0"/>
    </xf>
    <xf numFmtId="0" fontId="25" fillId="5" borderId="78" xfId="0" applyFont="1" applyFill="1" applyBorder="1" applyAlignment="1" applyProtection="1">
      <alignment horizontal="center" vertical="center" wrapText="1"/>
      <protection locked="0"/>
    </xf>
    <xf numFmtId="0" fontId="25" fillId="5" borderId="76" xfId="0" applyFont="1" applyFill="1" applyBorder="1" applyAlignment="1" applyProtection="1">
      <alignment horizontal="center" vertical="center"/>
      <protection locked="0"/>
    </xf>
    <xf numFmtId="0" fontId="20" fillId="5" borderId="76" xfId="0" applyFont="1" applyFill="1" applyBorder="1" applyAlignment="1" applyProtection="1">
      <alignment horizontal="center" vertical="center"/>
      <protection locked="0"/>
    </xf>
    <xf numFmtId="0" fontId="90" fillId="0" borderId="76" xfId="0" applyFont="1" applyBorder="1" applyAlignment="1" applyProtection="1">
      <alignment horizontal="center" vertical="center"/>
      <protection locked="0"/>
    </xf>
    <xf numFmtId="0" fontId="90" fillId="21" borderId="76" xfId="0" applyFont="1" applyFill="1" applyBorder="1" applyAlignment="1" applyProtection="1">
      <alignment horizontal="center" vertical="center"/>
      <protection locked="0"/>
    </xf>
    <xf numFmtId="0" fontId="8" fillId="5" borderId="76" xfId="0" applyFont="1" applyFill="1" applyBorder="1" applyAlignment="1" applyProtection="1">
      <alignment horizontal="justify" vertical="center" wrapText="1"/>
      <protection locked="0"/>
    </xf>
    <xf numFmtId="0" fontId="8" fillId="5" borderId="76" xfId="0" applyFont="1" applyFill="1" applyBorder="1" applyAlignment="1" applyProtection="1">
      <alignment horizontal="justify" vertical="center"/>
      <protection locked="0"/>
    </xf>
    <xf numFmtId="0" fontId="8" fillId="5" borderId="76" xfId="0" applyFont="1" applyFill="1" applyBorder="1" applyAlignment="1" applyProtection="1">
      <alignment horizontal="center" vertical="center" wrapText="1"/>
      <protection locked="0"/>
    </xf>
    <xf numFmtId="0" fontId="76" fillId="20" borderId="76" xfId="0" applyFont="1" applyFill="1" applyBorder="1" applyAlignment="1">
      <alignment horizontal="center"/>
    </xf>
    <xf numFmtId="0" fontId="74" fillId="0" borderId="0" xfId="0" applyFont="1" applyAlignment="1">
      <alignment horizontal="center" vertical="center" wrapText="1"/>
    </xf>
    <xf numFmtId="0" fontId="77" fillId="21" borderId="76" xfId="0" applyFont="1" applyFill="1" applyBorder="1" applyAlignment="1">
      <alignment horizontal="center" vertical="center" wrapText="1"/>
    </xf>
    <xf numFmtId="0" fontId="77" fillId="21" borderId="76" xfId="0" applyFont="1" applyFill="1" applyBorder="1" applyAlignment="1">
      <alignment horizontal="center" vertical="center"/>
    </xf>
    <xf numFmtId="0" fontId="63" fillId="3" borderId="0" xfId="1" applyFont="1" applyFill="1" applyAlignment="1">
      <alignment horizontal="justify" vertical="center" wrapText="1"/>
    </xf>
    <xf numFmtId="0" fontId="63" fillId="3" borderId="0" xfId="1" applyFont="1" applyFill="1" applyAlignment="1">
      <alignment horizontal="left" vertical="center" wrapText="1"/>
    </xf>
    <xf numFmtId="0" fontId="63" fillId="3" borderId="0" xfId="1" applyFont="1" applyFill="1" applyAlignment="1">
      <alignment horizontal="center" vertical="center" wrapText="1"/>
    </xf>
    <xf numFmtId="0" fontId="8" fillId="3" borderId="10" xfId="1" applyFill="1" applyBorder="1" applyAlignment="1">
      <alignment horizontal="left" vertical="top" wrapText="1"/>
    </xf>
    <xf numFmtId="0" fontId="8" fillId="3" borderId="0" xfId="1" applyFill="1" applyAlignment="1">
      <alignment horizontal="left" vertical="top" wrapText="1"/>
    </xf>
    <xf numFmtId="0" fontId="8" fillId="3" borderId="11" xfId="1" applyFill="1" applyBorder="1" applyAlignment="1">
      <alignment horizontal="left" vertical="top" wrapText="1"/>
    </xf>
    <xf numFmtId="0" fontId="8" fillId="3" borderId="17"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59" fillId="3" borderId="5" xfId="0" applyFont="1" applyFill="1" applyBorder="1" applyAlignment="1">
      <alignment horizontal="left" vertical="center" wrapText="1"/>
    </xf>
    <xf numFmtId="0" fontId="53" fillId="3" borderId="5" xfId="1" applyFont="1" applyFill="1" applyBorder="1" applyAlignment="1">
      <alignment horizontal="justify" vertical="center" wrapText="1"/>
    </xf>
    <xf numFmtId="0" fontId="53" fillId="3" borderId="53" xfId="1" applyFont="1" applyFill="1" applyBorder="1" applyAlignment="1">
      <alignment horizontal="justify" vertical="center" wrapText="1"/>
    </xf>
    <xf numFmtId="0" fontId="63" fillId="3" borderId="5" xfId="1" applyFont="1" applyFill="1" applyBorder="1" applyAlignment="1">
      <alignment horizontal="justify" vertical="center" wrapText="1"/>
    </xf>
    <xf numFmtId="0" fontId="63" fillId="3" borderId="53" xfId="1" applyFont="1" applyFill="1" applyBorder="1" applyAlignment="1">
      <alignment horizontal="justify" vertical="center" wrapText="1"/>
    </xf>
    <xf numFmtId="0" fontId="59" fillId="3" borderId="25" xfId="0" applyFont="1" applyFill="1" applyBorder="1" applyAlignment="1">
      <alignment horizontal="left" vertical="center" wrapText="1"/>
    </xf>
    <xf numFmtId="0" fontId="59" fillId="3" borderId="27" xfId="0" applyFont="1" applyFill="1" applyBorder="1" applyAlignment="1">
      <alignment horizontal="left" vertical="center" wrapText="1"/>
    </xf>
    <xf numFmtId="0" fontId="53" fillId="3" borderId="25" xfId="1" applyFont="1" applyFill="1" applyBorder="1" applyAlignment="1">
      <alignment horizontal="justify" vertical="center" wrapText="1"/>
    </xf>
    <xf numFmtId="0" fontId="53" fillId="3" borderId="68"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1" xfId="0" applyBorder="1" applyAlignment="1">
      <alignment horizontal="left" vertical="center" wrapText="1"/>
    </xf>
    <xf numFmtId="0" fontId="53" fillId="3" borderId="10"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1" xfId="1" applyFont="1" applyFill="1" applyBorder="1" applyAlignment="1">
      <alignment horizontal="left" vertical="top" wrapText="1"/>
    </xf>
    <xf numFmtId="0" fontId="60" fillId="4" borderId="63" xfId="2" applyFont="1" applyFill="1" applyBorder="1" applyAlignment="1">
      <alignment horizontal="center" vertical="center" wrapText="1"/>
    </xf>
    <xf numFmtId="0" fontId="60" fillId="4" borderId="63" xfId="1" applyFont="1" applyFill="1" applyBorder="1" applyAlignment="1">
      <alignment horizontal="center" vertical="center"/>
    </xf>
    <xf numFmtId="0" fontId="60" fillId="4" borderId="75" xfId="1" applyFont="1" applyFill="1" applyBorder="1" applyAlignment="1">
      <alignment horizontal="center" vertical="center"/>
    </xf>
    <xf numFmtId="0" fontId="59" fillId="7" borderId="5" xfId="0" applyFont="1" applyFill="1" applyBorder="1" applyAlignment="1">
      <alignment horizontal="left" vertical="center" wrapText="1"/>
    </xf>
    <xf numFmtId="0" fontId="53" fillId="3" borderId="49" xfId="1" applyFont="1" applyFill="1" applyBorder="1" applyAlignment="1">
      <alignment horizontal="justify" vertical="center" wrapText="1"/>
    </xf>
    <xf numFmtId="0" fontId="53" fillId="3" borderId="73" xfId="1" applyFont="1" applyFill="1" applyBorder="1" applyAlignment="1">
      <alignment horizontal="justify" vertical="center" wrapText="1"/>
    </xf>
    <xf numFmtId="0" fontId="59" fillId="7" borderId="25" xfId="0" applyFont="1" applyFill="1" applyBorder="1" applyAlignment="1">
      <alignment horizontal="left" vertical="center" wrapText="1"/>
    </xf>
    <xf numFmtId="0" fontId="59" fillId="7" borderId="27" xfId="0" applyFont="1" applyFill="1" applyBorder="1" applyAlignment="1">
      <alignment horizontal="left" vertical="center" wrapText="1"/>
    </xf>
    <xf numFmtId="0" fontId="53" fillId="3" borderId="15" xfId="1" applyFont="1" applyFill="1" applyBorder="1" applyAlignment="1">
      <alignment horizontal="justify" vertical="center" wrapText="1"/>
    </xf>
    <xf numFmtId="0" fontId="59" fillId="3" borderId="50" xfId="0" applyFont="1" applyFill="1" applyBorder="1" applyAlignment="1">
      <alignment vertical="center" wrapText="1"/>
    </xf>
    <xf numFmtId="0" fontId="59" fillId="3" borderId="16" xfId="0" applyFont="1" applyFill="1" applyBorder="1" applyAlignment="1">
      <alignment vertical="center" wrapText="1"/>
    </xf>
    <xf numFmtId="0" fontId="59" fillId="3" borderId="61" xfId="0" applyFont="1" applyFill="1" applyBorder="1" applyAlignment="1">
      <alignment vertical="center" wrapText="1"/>
    </xf>
    <xf numFmtId="0" fontId="59" fillId="3" borderId="62" xfId="0" applyFont="1" applyFill="1" applyBorder="1" applyAlignment="1">
      <alignment vertical="center" wrapText="1"/>
    </xf>
    <xf numFmtId="0" fontId="59" fillId="3" borderId="14" xfId="0" applyFont="1" applyFill="1" applyBorder="1" applyAlignment="1">
      <alignment vertical="center" wrapText="1"/>
    </xf>
    <xf numFmtId="0" fontId="59" fillId="3" borderId="16" xfId="0" applyFont="1" applyFill="1" applyBorder="1" applyAlignment="1">
      <alignment horizontal="left" vertical="center" wrapText="1"/>
    </xf>
    <xf numFmtId="0" fontId="59" fillId="3" borderId="14" xfId="0" applyFont="1" applyFill="1" applyBorder="1" applyAlignment="1">
      <alignment horizontal="left" vertical="center" wrapText="1"/>
    </xf>
    <xf numFmtId="0" fontId="56" fillId="4" borderId="6" xfId="1" applyFont="1" applyFill="1" applyBorder="1" applyAlignment="1">
      <alignment horizontal="center" vertical="center" wrapText="1"/>
    </xf>
    <xf numFmtId="0" fontId="56" fillId="4" borderId="7" xfId="1" applyFont="1" applyFill="1" applyBorder="1" applyAlignment="1">
      <alignment horizontal="center" vertical="center" wrapText="1"/>
    </xf>
    <xf numFmtId="0" fontId="56" fillId="4" borderId="67" xfId="1" applyFont="1" applyFill="1" applyBorder="1" applyAlignment="1">
      <alignment horizontal="center" vertical="center" wrapText="1"/>
    </xf>
    <xf numFmtId="0" fontId="57" fillId="3" borderId="8" xfId="1" quotePrefix="1" applyFont="1" applyFill="1" applyBorder="1" applyAlignment="1">
      <alignment horizontal="left" vertical="top" wrapText="1"/>
    </xf>
    <xf numFmtId="0" fontId="57" fillId="3" borderId="9" xfId="1" quotePrefix="1" applyFont="1" applyFill="1" applyBorder="1" applyAlignment="1">
      <alignment horizontal="left" vertical="top" wrapText="1"/>
    </xf>
    <xf numFmtId="0" fontId="58" fillId="3" borderId="9" xfId="1" quotePrefix="1" applyFont="1" applyFill="1" applyBorder="1" applyAlignment="1">
      <alignment horizontal="left" vertical="top" wrapText="1"/>
    </xf>
    <xf numFmtId="0" fontId="58" fillId="3" borderId="69" xfId="1" quotePrefix="1" applyFont="1" applyFill="1" applyBorder="1" applyAlignment="1">
      <alignment horizontal="left" vertical="top" wrapText="1"/>
    </xf>
    <xf numFmtId="0" fontId="52" fillId="3" borderId="12" xfId="1" quotePrefix="1" applyFont="1" applyFill="1" applyBorder="1" applyAlignment="1">
      <alignment horizontal="justify" vertical="center" wrapText="1"/>
    </xf>
    <xf numFmtId="0" fontId="52" fillId="3" borderId="13" xfId="1" quotePrefix="1" applyFont="1" applyFill="1" applyBorder="1" applyAlignment="1">
      <alignment horizontal="justify" vertical="center" wrapText="1"/>
    </xf>
    <xf numFmtId="0" fontId="52" fillId="3" borderId="70" xfId="1" quotePrefix="1" applyFont="1" applyFill="1" applyBorder="1" applyAlignment="1">
      <alignment horizontal="justify" vertical="center" wrapText="1"/>
    </xf>
    <xf numFmtId="0" fontId="53" fillId="0" borderId="10"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1" xfId="1" quotePrefix="1" applyFont="1" applyBorder="1" applyAlignment="1">
      <alignment horizontal="left" vertical="top" wrapText="1"/>
    </xf>
    <xf numFmtId="0" fontId="60" fillId="4" borderId="56" xfId="2" applyFont="1" applyFill="1" applyBorder="1" applyAlignment="1">
      <alignment horizontal="center" vertical="center" wrapText="1"/>
    </xf>
    <xf numFmtId="0" fontId="60" fillId="4" borderId="71" xfId="2" applyFont="1" applyFill="1" applyBorder="1" applyAlignment="1">
      <alignment horizontal="center" vertical="center" wrapText="1"/>
    </xf>
    <xf numFmtId="0" fontId="60" fillId="4" borderId="72" xfId="1" applyFont="1" applyFill="1" applyBorder="1" applyAlignment="1">
      <alignment horizontal="center" vertical="center"/>
    </xf>
    <xf numFmtId="0" fontId="60" fillId="4" borderId="67" xfId="1" applyFont="1" applyFill="1" applyBorder="1" applyAlignment="1">
      <alignment horizontal="center" vertical="center"/>
    </xf>
    <xf numFmtId="9" fontId="0" fillId="0" borderId="86" xfId="4" applyFont="1" applyBorder="1" applyAlignment="1">
      <alignment horizontal="center" vertical="center" wrapText="1"/>
    </xf>
    <xf numFmtId="0" fontId="27" fillId="0" borderId="86" xfId="0" applyFont="1" applyBorder="1" applyAlignment="1">
      <alignment horizontal="center" vertical="center" wrapText="1"/>
    </xf>
    <xf numFmtId="0" fontId="0" fillId="0" borderId="86" xfId="0" applyBorder="1" applyAlignment="1">
      <alignment horizontal="center" vertical="center" wrapText="1"/>
    </xf>
    <xf numFmtId="0" fontId="0" fillId="11" borderId="86" xfId="0" applyFill="1" applyBorder="1" applyAlignment="1">
      <alignment horizontal="center" vertical="center" wrapText="1"/>
    </xf>
    <xf numFmtId="0" fontId="68" fillId="3" borderId="0" xfId="0" applyFont="1" applyFill="1" applyAlignment="1">
      <alignment horizontal="center" vertical="center" wrapText="1"/>
    </xf>
    <xf numFmtId="0" fontId="0" fillId="0" borderId="27" xfId="0" applyBorder="1" applyAlignment="1">
      <alignment horizontal="center" vertical="center" wrapText="1"/>
    </xf>
    <xf numFmtId="0" fontId="4" fillId="4" borderId="86" xfId="0" applyFont="1" applyFill="1" applyBorder="1" applyAlignment="1">
      <alignment horizontal="center" vertical="center" wrapText="1"/>
    </xf>
    <xf numFmtId="0" fontId="0" fillId="0" borderId="64" xfId="0" applyBorder="1" applyAlignment="1">
      <alignment horizontal="center" vertical="center" wrapText="1"/>
    </xf>
    <xf numFmtId="0" fontId="0" fillId="0" borderId="27" xfId="0" applyBorder="1" applyAlignment="1">
      <alignment horizontal="center" vertical="top" wrapText="1"/>
    </xf>
    <xf numFmtId="0" fontId="0" fillId="0" borderId="33" xfId="0" applyBorder="1" applyAlignment="1">
      <alignment horizontal="center" vertical="center" wrapText="1"/>
    </xf>
    <xf numFmtId="0" fontId="0" fillId="0" borderId="32" xfId="0" applyBorder="1" applyAlignment="1">
      <alignment horizontal="center" vertical="center" wrapText="1"/>
    </xf>
    <xf numFmtId="0" fontId="6" fillId="3" borderId="86" xfId="0" applyFont="1" applyFill="1" applyBorder="1" applyAlignment="1">
      <alignment horizontal="center" vertical="center"/>
    </xf>
    <xf numFmtId="0" fontId="5" fillId="4" borderId="86" xfId="0" applyFont="1" applyFill="1" applyBorder="1" applyAlignment="1">
      <alignment horizontal="left" vertical="center"/>
    </xf>
    <xf numFmtId="0" fontId="4" fillId="4" borderId="86" xfId="0" applyFont="1" applyFill="1" applyBorder="1" applyAlignment="1">
      <alignment horizontal="center" vertical="center" textRotation="1"/>
    </xf>
    <xf numFmtId="0" fontId="4" fillId="4" borderId="86" xfId="0" applyFont="1" applyFill="1" applyBorder="1" applyAlignment="1">
      <alignment horizontal="center" vertical="center"/>
    </xf>
    <xf numFmtId="0" fontId="2" fillId="3" borderId="86" xfId="0" applyFont="1" applyFill="1" applyBorder="1" applyAlignment="1" applyProtection="1">
      <alignment horizontal="left" vertical="center"/>
      <protection locked="0"/>
    </xf>
    <xf numFmtId="0" fontId="2" fillId="3" borderId="27" xfId="0" applyFont="1" applyFill="1" applyBorder="1" applyAlignment="1" applyProtection="1">
      <alignment horizontal="left" vertical="center"/>
      <protection locked="0"/>
    </xf>
    <xf numFmtId="0" fontId="2" fillId="3" borderId="86" xfId="0" applyFont="1" applyFill="1" applyBorder="1" applyAlignment="1" applyProtection="1">
      <alignment horizontal="left" vertical="center" wrapText="1"/>
      <protection locked="0"/>
    </xf>
    <xf numFmtId="0" fontId="2" fillId="3" borderId="27" xfId="0" applyFont="1" applyFill="1" applyBorder="1" applyAlignment="1" applyProtection="1">
      <alignment horizontal="left" vertical="center" wrapText="1"/>
      <protection locked="0"/>
    </xf>
    <xf numFmtId="0" fontId="4" fillId="16" borderId="46" xfId="0" applyFont="1" applyFill="1" applyBorder="1" applyAlignment="1" applyProtection="1">
      <alignment horizontal="center" vertical="center" wrapText="1"/>
      <protection locked="0"/>
    </xf>
    <xf numFmtId="0" fontId="4" fillId="16" borderId="87" xfId="0" applyFont="1" applyFill="1" applyBorder="1" applyAlignment="1" applyProtection="1">
      <alignment horizontal="center" vertical="center" wrapText="1"/>
      <protection locked="0"/>
    </xf>
    <xf numFmtId="0" fontId="4" fillId="16" borderId="86" xfId="0" applyFont="1" applyFill="1" applyBorder="1" applyAlignment="1" applyProtection="1">
      <alignment horizontal="center" vertical="center" wrapText="1"/>
      <protection locked="0"/>
    </xf>
    <xf numFmtId="0" fontId="4" fillId="16" borderId="86" xfId="0" applyFont="1" applyFill="1" applyBorder="1" applyAlignment="1" applyProtection="1">
      <alignment horizontal="center" vertical="center"/>
      <protection locked="0"/>
    </xf>
    <xf numFmtId="0" fontId="4" fillId="16" borderId="45" xfId="0" applyFont="1" applyFill="1" applyBorder="1" applyAlignment="1" applyProtection="1">
      <alignment horizontal="center" vertical="center"/>
      <protection locked="0"/>
    </xf>
    <xf numFmtId="9" fontId="86" fillId="0" borderId="86" xfId="4" applyFont="1" applyBorder="1" applyAlignment="1">
      <alignment horizontal="center" vertical="center" wrapText="1"/>
    </xf>
    <xf numFmtId="0" fontId="82" fillId="0" borderId="86" xfId="0" applyFont="1" applyBorder="1" applyAlignment="1">
      <alignment horizontal="center" vertical="center" wrapText="1"/>
    </xf>
    <xf numFmtId="0" fontId="12" fillId="0" borderId="86" xfId="0" applyFont="1" applyBorder="1" applyAlignment="1">
      <alignment horizontal="center" vertical="center" wrapText="1"/>
    </xf>
    <xf numFmtId="0" fontId="0" fillId="3" borderId="86" xfId="0" applyFill="1" applyBorder="1" applyAlignment="1">
      <alignment horizontal="center" vertical="center" wrapText="1"/>
    </xf>
    <xf numFmtId="0" fontId="12" fillId="11" borderId="86" xfId="0" applyFont="1" applyFill="1" applyBorder="1" applyAlignment="1">
      <alignment horizontal="center" vertical="center" wrapText="1"/>
    </xf>
    <xf numFmtId="2" fontId="0" fillId="0" borderId="86" xfId="3" applyNumberFormat="1" applyFont="1" applyBorder="1" applyAlignment="1">
      <alignment horizontal="center" vertical="center" wrapText="1"/>
    </xf>
    <xf numFmtId="0" fontId="28" fillId="4" borderId="86" xfId="0" applyFont="1" applyFill="1" applyBorder="1" applyAlignment="1">
      <alignment horizontal="center" vertical="center"/>
    </xf>
    <xf numFmtId="3" fontId="4" fillId="4" borderId="86" xfId="0" applyNumberFormat="1" applyFont="1" applyFill="1" applyBorder="1" applyAlignment="1">
      <alignment horizontal="center" vertical="center"/>
    </xf>
    <xf numFmtId="0" fontId="4" fillId="4" borderId="86" xfId="0" applyFont="1" applyFill="1" applyBorder="1" applyAlignment="1">
      <alignment horizontal="center" vertical="center" textRotation="90" wrapText="1"/>
    </xf>
    <xf numFmtId="9" fontId="0" fillId="0" borderId="86" xfId="0" applyNumberFormat="1" applyBorder="1" applyAlignment="1">
      <alignment horizontal="center" vertical="center" wrapText="1"/>
    </xf>
    <xf numFmtId="2" fontId="0" fillId="0" borderId="86" xfId="0" applyNumberFormat="1" applyBorder="1" applyAlignment="1">
      <alignment horizontal="center" vertical="center" wrapText="1"/>
    </xf>
    <xf numFmtId="0" fontId="69" fillId="0" borderId="86" xfId="0" applyFont="1" applyBorder="1" applyAlignment="1">
      <alignment horizontal="center" vertical="center" wrapText="1"/>
    </xf>
    <xf numFmtId="0" fontId="0" fillId="0" borderId="86" xfId="0" applyBorder="1" applyAlignment="1">
      <alignment horizontal="center" vertical="center"/>
    </xf>
    <xf numFmtId="0" fontId="69" fillId="3" borderId="86" xfId="0" applyFont="1" applyFill="1" applyBorder="1" applyAlignment="1">
      <alignment horizontal="center" vertical="center" wrapText="1"/>
    </xf>
    <xf numFmtId="0" fontId="4" fillId="3" borderId="86" xfId="0" applyFont="1" applyFill="1" applyBorder="1" applyAlignment="1">
      <alignment horizontal="center" vertical="center" wrapText="1"/>
    </xf>
    <xf numFmtId="0" fontId="43" fillId="0" borderId="48" xfId="0" applyFont="1" applyBorder="1" applyAlignment="1">
      <alignment horizontal="center" vertical="center"/>
    </xf>
    <xf numFmtId="0" fontId="43" fillId="0" borderId="9" xfId="0" applyFont="1" applyBorder="1" applyAlignment="1">
      <alignment horizontal="center" vertical="center"/>
    </xf>
    <xf numFmtId="0" fontId="49" fillId="0" borderId="5" xfId="0" applyFont="1" applyBorder="1" applyAlignment="1">
      <alignment horizontal="left" vertical="center" wrapText="1"/>
    </xf>
    <xf numFmtId="0" fontId="45" fillId="6" borderId="5"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0" xfId="0" applyFont="1" applyBorder="1" applyAlignment="1">
      <alignment horizontal="left" vertical="center" wrapText="1"/>
    </xf>
    <xf numFmtId="0" fontId="49" fillId="0" borderId="0" xfId="0" applyFont="1" applyAlignment="1">
      <alignment horizontal="left" vertical="center" wrapText="1"/>
    </xf>
    <xf numFmtId="0" fontId="49" fillId="0" borderId="51" xfId="0" applyFont="1" applyBorder="1" applyAlignment="1">
      <alignment horizontal="left" vertical="center" wrapText="1"/>
    </xf>
    <xf numFmtId="0" fontId="49" fillId="0" borderId="30" xfId="0" applyFont="1" applyBorder="1" applyAlignment="1">
      <alignment horizontal="left" vertical="top" wrapText="1"/>
    </xf>
    <xf numFmtId="0" fontId="49" fillId="0" borderId="0" xfId="0" applyFont="1" applyAlignment="1">
      <alignment horizontal="left" vertical="top" wrapText="1"/>
    </xf>
    <xf numFmtId="0" fontId="49" fillId="0" borderId="51" xfId="0" applyFont="1" applyBorder="1" applyAlignment="1">
      <alignment horizontal="left" vertical="top" wrapText="1"/>
    </xf>
    <xf numFmtId="0" fontId="15" fillId="3" borderId="18" xfId="0" applyFont="1" applyFill="1" applyBorder="1" applyAlignment="1">
      <alignment horizontal="center"/>
    </xf>
    <xf numFmtId="0" fontId="15" fillId="3" borderId="19" xfId="0" applyFont="1" applyFill="1" applyBorder="1" applyAlignment="1">
      <alignment horizontal="center"/>
    </xf>
    <xf numFmtId="0" fontId="55" fillId="0" borderId="10"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1"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0"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2" xfId="0" applyFont="1" applyFill="1" applyBorder="1" applyAlignment="1">
      <alignment horizontal="center" vertical="center" wrapText="1" readingOrder="1"/>
    </xf>
    <xf numFmtId="0" fontId="33" fillId="14" borderId="23" xfId="0" applyFont="1" applyFill="1" applyBorder="1" applyAlignment="1">
      <alignment horizontal="center" vertical="center" wrapText="1" readingOrder="1"/>
    </xf>
    <xf numFmtId="0" fontId="33" fillId="14" borderId="24" xfId="0" applyFont="1" applyFill="1" applyBorder="1" applyAlignment="1">
      <alignment horizontal="center" vertical="center" wrapText="1" readingOrder="1"/>
    </xf>
    <xf numFmtId="0" fontId="14" fillId="3" borderId="5" xfId="0" applyFont="1" applyFill="1" applyBorder="1" applyAlignment="1">
      <alignment horizontal="center" vertical="center" wrapText="1"/>
    </xf>
    <xf numFmtId="0" fontId="33" fillId="13" borderId="22" xfId="0" applyFont="1" applyFill="1" applyBorder="1" applyAlignment="1">
      <alignment horizontal="center" vertical="center" wrapText="1" readingOrder="1"/>
    </xf>
    <xf numFmtId="0" fontId="33" fillId="13" borderId="23" xfId="0" applyFont="1" applyFill="1" applyBorder="1" applyAlignment="1">
      <alignment horizontal="center" vertical="center" wrapText="1" readingOrder="1"/>
    </xf>
    <xf numFmtId="0" fontId="14" fillId="3" borderId="29" xfId="0" applyFont="1" applyFill="1" applyBorder="1" applyAlignment="1">
      <alignment horizontal="center" vertical="center" wrapText="1"/>
    </xf>
    <xf numFmtId="0" fontId="14" fillId="3" borderId="33" xfId="0" applyFont="1" applyFill="1" applyBorder="1" applyAlignment="1">
      <alignment horizontal="center" vertical="center" wrapText="1"/>
    </xf>
    <xf numFmtId="0" fontId="33" fillId="18" borderId="22" xfId="0" applyFont="1" applyFill="1" applyBorder="1" applyAlignment="1">
      <alignment horizontal="center" vertical="center" wrapText="1" readingOrder="1"/>
    </xf>
    <xf numFmtId="0" fontId="33" fillId="18" borderId="23" xfId="0" applyFont="1" applyFill="1" applyBorder="1" applyAlignment="1">
      <alignment horizontal="center" vertical="center" wrapText="1" readingOrder="1"/>
    </xf>
    <xf numFmtId="0" fontId="33" fillId="7" borderId="22" xfId="0" applyFont="1" applyFill="1" applyBorder="1" applyAlignment="1">
      <alignment horizontal="center" vertical="center" wrapText="1" readingOrder="1"/>
    </xf>
    <xf numFmtId="0" fontId="33" fillId="7" borderId="23" xfId="0" applyFont="1" applyFill="1" applyBorder="1" applyAlignment="1">
      <alignment horizontal="center" vertical="center" wrapText="1" readingOrder="1"/>
    </xf>
    <xf numFmtId="0" fontId="14" fillId="0" borderId="5" xfId="0" applyFont="1" applyBorder="1" applyAlignment="1">
      <alignment horizontal="center" vertical="center" wrapText="1"/>
    </xf>
    <xf numFmtId="0" fontId="13" fillId="0" borderId="5" xfId="0" applyFont="1" applyBorder="1" applyAlignment="1">
      <alignment horizontal="center" vertical="center"/>
    </xf>
    <xf numFmtId="14" fontId="13" fillId="0" borderId="5" xfId="0" applyNumberFormat="1" applyFont="1" applyBorder="1" applyAlignment="1">
      <alignment horizontal="center" vertical="center"/>
    </xf>
    <xf numFmtId="0" fontId="13" fillId="0" borderId="5" xfId="0" applyFont="1" applyBorder="1" applyAlignment="1">
      <alignment horizontal="center" vertical="center" wrapText="1"/>
    </xf>
    <xf numFmtId="1" fontId="35" fillId="0" borderId="5" xfId="0" applyNumberFormat="1" applyFont="1" applyBorder="1" applyAlignment="1" applyProtection="1">
      <alignment horizontal="center" vertical="center" wrapText="1"/>
      <protection locked="0"/>
    </xf>
    <xf numFmtId="1" fontId="24" fillId="0" borderId="5" xfId="0" applyNumberFormat="1" applyFont="1" applyBorder="1" applyAlignment="1">
      <alignment horizontal="center" vertical="center"/>
    </xf>
    <xf numFmtId="0" fontId="24" fillId="0" borderId="5" xfId="0" applyFont="1" applyBorder="1" applyAlignment="1">
      <alignment horizontal="center" vertical="center"/>
    </xf>
    <xf numFmtId="1" fontId="35" fillId="0" borderId="5" xfId="0" applyNumberFormat="1" applyFont="1" applyBorder="1" applyAlignment="1">
      <alignment horizontal="center" vertical="center"/>
    </xf>
    <xf numFmtId="0" fontId="35" fillId="0" borderId="5" xfId="0" applyFont="1" applyBorder="1" applyAlignment="1">
      <alignment horizontal="center" vertical="center"/>
    </xf>
    <xf numFmtId="0" fontId="13" fillId="0" borderId="5" xfId="0" applyFont="1" applyBorder="1" applyAlignment="1" applyProtection="1">
      <alignment horizontal="center" vertical="center"/>
      <protection locked="0"/>
    </xf>
    <xf numFmtId="0" fontId="10" fillId="0" borderId="5" xfId="0" applyFont="1" applyBorder="1" applyAlignment="1">
      <alignment horizontal="center" vertical="center" wrapText="1"/>
    </xf>
    <xf numFmtId="0" fontId="37" fillId="4" borderId="35" xfId="0" applyFont="1" applyFill="1" applyBorder="1" applyAlignment="1">
      <alignment horizontal="center" vertical="center" wrapText="1"/>
    </xf>
    <xf numFmtId="0" fontId="37" fillId="4" borderId="38" xfId="0" applyFont="1" applyFill="1" applyBorder="1" applyAlignment="1">
      <alignment horizontal="center" vertical="center" wrapText="1"/>
    </xf>
    <xf numFmtId="0" fontId="37" fillId="4" borderId="36" xfId="0" applyFont="1" applyFill="1" applyBorder="1" applyAlignment="1">
      <alignment horizontal="center" vertical="center" wrapText="1"/>
    </xf>
    <xf numFmtId="0" fontId="37" fillId="4" borderId="37" xfId="0" applyFont="1" applyFill="1" applyBorder="1" applyAlignment="1">
      <alignment horizontal="center" vertical="center" wrapText="1"/>
    </xf>
    <xf numFmtId="0" fontId="36" fillId="4" borderId="36" xfId="0" applyFont="1" applyFill="1" applyBorder="1" applyAlignment="1" applyProtection="1">
      <alignment horizontal="center" vertical="center" wrapText="1"/>
      <protection locked="0"/>
    </xf>
    <xf numFmtId="0" fontId="5" fillId="4" borderId="5" xfId="0" applyFont="1" applyFill="1" applyBorder="1" applyAlignment="1">
      <alignment horizontal="left" vertical="center"/>
    </xf>
    <xf numFmtId="0" fontId="36" fillId="4" borderId="36" xfId="0" applyFont="1" applyFill="1" applyBorder="1" applyAlignment="1">
      <alignment horizontal="center" vertical="center"/>
    </xf>
    <xf numFmtId="0" fontId="36" fillId="4" borderId="43" xfId="0" applyFont="1" applyFill="1" applyBorder="1" applyAlignment="1">
      <alignment horizontal="center" vertical="center"/>
    </xf>
    <xf numFmtId="0" fontId="36" fillId="4" borderId="37" xfId="0" applyFont="1" applyFill="1" applyBorder="1" applyAlignment="1">
      <alignment horizontal="center" vertical="center"/>
    </xf>
    <xf numFmtId="0" fontId="36" fillId="16" borderId="34" xfId="0" applyFont="1" applyFill="1" applyBorder="1" applyAlignment="1" applyProtection="1">
      <alignment horizontal="center" vertical="center" wrapText="1"/>
      <protection locked="0"/>
    </xf>
    <xf numFmtId="0" fontId="36" fillId="4" borderId="34" xfId="0" applyFont="1" applyFill="1" applyBorder="1" applyAlignment="1" applyProtection="1">
      <alignment horizontal="center" vertical="center" wrapText="1"/>
      <protection locked="0"/>
    </xf>
    <xf numFmtId="0" fontId="2" fillId="3" borderId="25" xfId="0" applyFont="1" applyFill="1" applyBorder="1" applyAlignment="1" applyProtection="1">
      <alignment horizontal="left" vertical="center" wrapText="1"/>
      <protection locked="0"/>
    </xf>
    <xf numFmtId="0" fontId="2" fillId="3" borderId="26" xfId="0" applyFont="1" applyFill="1" applyBorder="1" applyAlignment="1" applyProtection="1">
      <alignment horizontal="left" vertical="center" wrapText="1"/>
      <protection locked="0"/>
    </xf>
    <xf numFmtId="0" fontId="7" fillId="3" borderId="5"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44"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2" xfId="0" applyFont="1" applyFill="1" applyBorder="1" applyAlignment="1">
      <alignment horizontal="center" vertical="center" wrapText="1"/>
    </xf>
    <xf numFmtId="0" fontId="2" fillId="3" borderId="5" xfId="0" applyFont="1" applyFill="1" applyBorder="1" applyAlignment="1" applyProtection="1">
      <alignment horizontal="left" vertical="center"/>
      <protection locked="0"/>
    </xf>
    <xf numFmtId="0" fontId="2" fillId="3" borderId="5" xfId="0" applyFont="1" applyFill="1" applyBorder="1" applyAlignment="1" applyProtection="1">
      <alignment horizontal="left" vertical="center" wrapText="1"/>
      <protection locked="0"/>
    </xf>
    <xf numFmtId="0" fontId="30" fillId="17" borderId="85" xfId="0" applyFont="1" applyFill="1" applyBorder="1" applyAlignment="1">
      <alignment horizontal="center"/>
    </xf>
    <xf numFmtId="0" fontId="30" fillId="17" borderId="47" xfId="0" applyFont="1" applyFill="1" applyBorder="1" applyAlignment="1">
      <alignment horizontal="center"/>
    </xf>
    <xf numFmtId="0" fontId="61" fillId="0" borderId="5" xfId="0" applyFont="1" applyBorder="1" applyAlignment="1">
      <alignment horizontal="center" vertical="center" wrapText="1"/>
    </xf>
    <xf numFmtId="0" fontId="24" fillId="0" borderId="5" xfId="0" applyFont="1" applyBorder="1" applyAlignment="1">
      <alignment horizontal="center" vertical="center" wrapText="1"/>
    </xf>
    <xf numFmtId="0" fontId="83" fillId="0" borderId="5" xfId="0" applyFont="1" applyBorder="1" applyAlignment="1">
      <alignment horizontal="center" vertical="center" wrapText="1"/>
    </xf>
    <xf numFmtId="0" fontId="13" fillId="0" borderId="53" xfId="0" applyFont="1" applyBorder="1" applyAlignment="1">
      <alignment horizontal="center" vertical="center"/>
    </xf>
    <xf numFmtId="1" fontId="35" fillId="0" borderId="66" xfId="0" applyNumberFormat="1" applyFont="1" applyBorder="1" applyAlignment="1" applyProtection="1">
      <alignment horizontal="center" vertical="center" wrapText="1"/>
      <protection locked="0"/>
    </xf>
    <xf numFmtId="0" fontId="0" fillId="0" borderId="5" xfId="0" applyBorder="1" applyAlignment="1">
      <alignment horizontal="center" vertical="center" wrapText="1"/>
    </xf>
    <xf numFmtId="0" fontId="13" fillId="0" borderId="31" xfId="0" applyFont="1" applyBorder="1" applyAlignment="1">
      <alignment horizontal="center" vertical="center"/>
    </xf>
    <xf numFmtId="0" fontId="13" fillId="0" borderId="52" xfId="0" applyFont="1" applyBorder="1" applyAlignment="1">
      <alignment horizontal="center" vertical="center"/>
    </xf>
    <xf numFmtId="0" fontId="30" fillId="17" borderId="41" xfId="0" applyFont="1" applyFill="1" applyBorder="1" applyAlignment="1">
      <alignment horizontal="center"/>
    </xf>
    <xf numFmtId="0" fontId="30" fillId="17" borderId="42" xfId="0" applyFont="1" applyFill="1" applyBorder="1" applyAlignment="1">
      <alignment horizontal="center"/>
    </xf>
    <xf numFmtId="1" fontId="35" fillId="0" borderId="65" xfId="0" applyNumberFormat="1" applyFont="1" applyBorder="1" applyAlignment="1" applyProtection="1">
      <alignment horizontal="center" vertical="center" wrapText="1"/>
      <protection locked="0"/>
    </xf>
    <xf numFmtId="1" fontId="35" fillId="0" borderId="31" xfId="0" applyNumberFormat="1" applyFont="1" applyBorder="1" applyAlignment="1" applyProtection="1">
      <alignment horizontal="center" vertical="center" wrapText="1"/>
      <protection locked="0"/>
    </xf>
    <xf numFmtId="1" fontId="24" fillId="0" borderId="31" xfId="0" applyNumberFormat="1" applyFont="1" applyBorder="1" applyAlignment="1">
      <alignment horizontal="center" vertical="center"/>
    </xf>
    <xf numFmtId="1" fontId="35" fillId="0" borderId="31" xfId="0" applyNumberFormat="1" applyFont="1" applyBorder="1" applyAlignment="1">
      <alignment horizontal="center" vertical="center"/>
    </xf>
    <xf numFmtId="0" fontId="13" fillId="0" borderId="31" xfId="0" applyFont="1" applyBorder="1" applyAlignment="1" applyProtection="1">
      <alignment horizontal="center" vertical="center"/>
      <protection locked="0"/>
    </xf>
    <xf numFmtId="0" fontId="0" fillId="0" borderId="31" xfId="0" applyBorder="1" applyAlignment="1">
      <alignment horizontal="center" vertical="center" wrapText="1"/>
    </xf>
    <xf numFmtId="0" fontId="0" fillId="3" borderId="79" xfId="0" applyFont="1" applyFill="1" applyBorder="1" applyAlignment="1">
      <alignment horizontal="justify" vertic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655">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92D050"/>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theme="9"/>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theme="1"/>
      </font>
      <fill>
        <patternFill>
          <bgColor rgb="FFFFC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auto="1"/>
      </font>
    </dxf>
    <dxf>
      <fill>
        <patternFill>
          <bgColor theme="7" tint="0.59996337778862885"/>
        </patternFill>
      </fill>
    </dxf>
    <dxf>
      <fill>
        <patternFill>
          <bgColor rgb="FF92D050"/>
        </patternFill>
      </fill>
    </dxf>
    <dxf>
      <fill>
        <patternFill>
          <bgColor rgb="FF00B050"/>
        </patternFill>
      </fill>
    </dxf>
    <dxf>
      <font>
        <color rgb="FF006100"/>
      </font>
      <fill>
        <patternFill>
          <bgColor rgb="FFC6EFCE"/>
        </patternFill>
      </fill>
    </dxf>
    <dxf>
      <font>
        <color rgb="FF9C0006"/>
      </font>
      <fill>
        <patternFill>
          <bgColor rgb="FFFFC7CE"/>
        </patternFill>
      </fill>
    </dxf>
    <dxf>
      <font>
        <color theme="1"/>
      </font>
    </dxf>
    <dxf>
      <fill>
        <patternFill>
          <bgColor theme="9"/>
        </patternFill>
      </fill>
    </dxf>
    <dxf>
      <fill>
        <patternFill>
          <bgColor theme="9"/>
        </patternFill>
      </fill>
    </dxf>
    <dxf>
      <fill>
        <patternFill>
          <bgColor theme="9"/>
        </patternFill>
      </fill>
    </dxf>
    <dxf>
      <font>
        <color rgb="FF9C0006"/>
      </font>
      <fill>
        <patternFill>
          <bgColor rgb="FFFFC7CE"/>
        </patternFill>
      </fill>
    </dxf>
    <dxf>
      <fill>
        <patternFill>
          <bgColor rgb="FF92D050"/>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dxf>
    <dxf>
      <font>
        <color theme="1"/>
      </font>
      <fill>
        <patternFill>
          <bgColor rgb="FF92D050"/>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92D050"/>
        </patternFill>
      </fill>
    </dxf>
    <dxf>
      <fill>
        <patternFill>
          <bgColor theme="9"/>
        </patternFill>
      </fill>
    </dxf>
    <dxf>
      <fill>
        <patternFill>
          <bgColor theme="9"/>
        </patternFill>
      </fill>
    </dxf>
    <dxf>
      <fill>
        <patternFill>
          <bgColor theme="9"/>
        </patternFill>
      </fill>
    </dxf>
    <dxf>
      <fill>
        <patternFill>
          <bgColor rgb="FF00B050"/>
        </patternFill>
      </fill>
    </dxf>
    <dxf>
      <font>
        <color rgb="FF9C0006"/>
      </font>
      <fill>
        <patternFill>
          <bgColor rgb="FFFFC7CE"/>
        </patternFill>
      </fill>
    </dxf>
    <dxf>
      <font>
        <color theme="1"/>
      </font>
      <fill>
        <patternFill>
          <bgColor rgb="FF00B050"/>
        </patternFill>
      </fill>
    </dxf>
    <dxf>
      <fill>
        <patternFill>
          <bgColor rgb="FFFFC7CE"/>
        </patternFill>
      </fill>
    </dxf>
    <dxf>
      <fill>
        <patternFill>
          <bgColor theme="9"/>
        </patternFill>
      </fill>
    </dxf>
    <dxf>
      <fill>
        <patternFill>
          <bgColor theme="9"/>
        </patternFill>
      </fill>
    </dxf>
    <dxf>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dxf>
    <dxf>
      <font>
        <color rgb="FF9C5700"/>
      </font>
      <fill>
        <patternFill>
          <bgColor rgb="FFFFEB9C"/>
        </patternFill>
      </fill>
    </dxf>
    <dxf>
      <fill>
        <patternFill>
          <bgColor theme="9"/>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rgb="FF9C0006"/>
      </font>
      <fill>
        <patternFill>
          <bgColor rgb="FFFFC7CE"/>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rgb="FF006100"/>
      </font>
      <fill>
        <patternFill>
          <bgColor rgb="FFC6EFCE"/>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00B050"/>
        </patternFill>
      </fill>
    </dxf>
    <dxf>
      <fill>
        <patternFill>
          <bgColor rgb="FF92D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theme="1"/>
      </font>
      <fill>
        <patternFill>
          <bgColor rgb="FF00B050"/>
        </patternFill>
      </fill>
    </dxf>
    <dxf>
      <font>
        <color rgb="FF9C0006"/>
      </font>
      <fill>
        <patternFill>
          <bgColor rgb="FFFFC7CE"/>
        </patternFill>
      </fill>
    </dxf>
    <dxf>
      <font>
        <color rgb="FF006100"/>
      </font>
      <fill>
        <patternFill>
          <bgColor rgb="FFC6EFCE"/>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rgb="FF9C0006"/>
      </font>
      <fill>
        <patternFill>
          <bgColor rgb="FFFFC7CE"/>
        </patternFill>
      </fill>
    </dxf>
    <dxf>
      <font>
        <color theme="1"/>
      </font>
      <fill>
        <patternFill>
          <bgColor rgb="FFFFC000"/>
        </patternFill>
      </fill>
    </dxf>
    <dxf>
      <font>
        <color theme="1"/>
      </font>
    </dxf>
    <dxf>
      <font>
        <color theme="1"/>
      </font>
      <fill>
        <patternFill>
          <bgColor rgb="FF00B050"/>
        </patternFill>
      </fill>
    </dxf>
    <dxf>
      <fill>
        <patternFill>
          <bgColor theme="9"/>
        </patternFill>
      </fill>
    </dxf>
    <dxf>
      <fill>
        <patternFill>
          <bgColor theme="9"/>
        </patternFill>
      </fill>
    </dxf>
    <dxf>
      <fill>
        <patternFill>
          <bgColor theme="9"/>
        </patternFill>
      </fill>
    </dxf>
    <dxf>
      <fill>
        <patternFill>
          <bgColor rgb="FFFFC7CE"/>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ont>
        <color rgb="FF9C0006"/>
      </font>
      <fill>
        <patternFill>
          <bgColor rgb="FFFFC7CE"/>
        </patternFill>
      </fill>
    </dxf>
    <dxf>
      <fill>
        <patternFill>
          <bgColor rgb="FF92D050"/>
        </patternFill>
      </fill>
    </dxf>
    <dxf>
      <font>
        <color rgb="FF9C0006"/>
      </font>
      <fill>
        <patternFill>
          <bgColor rgb="FFFFC7CE"/>
        </patternFill>
      </fill>
    </dxf>
    <dxf>
      <font>
        <color rgb="FF9C0006"/>
      </font>
      <fill>
        <patternFill>
          <bgColor rgb="FFFFC7CE"/>
        </patternFill>
      </fill>
    </dxf>
    <dxf>
      <fill>
        <patternFill>
          <bgColor rgb="FF00B050"/>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theme="1"/>
      </font>
      <fill>
        <patternFill>
          <bgColor rgb="FF92D050"/>
        </patternFill>
      </fill>
    </dxf>
    <dxf>
      <fill>
        <patternFill>
          <bgColor theme="7" tint="0.59996337778862885"/>
        </patternFill>
      </fill>
    </dxf>
    <dxf>
      <fill>
        <patternFill>
          <bgColor rgb="FF92D050"/>
        </patternFill>
      </fill>
    </dxf>
    <dxf>
      <font>
        <color rgb="FF9C0006"/>
      </font>
      <fill>
        <patternFill>
          <bgColor rgb="FFFFC7CE"/>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92D050"/>
        </patternFill>
      </fill>
    </dxf>
    <dxf>
      <font>
        <color theme="1"/>
      </font>
    </dxf>
    <dxf>
      <font>
        <color theme="1"/>
      </font>
      <fill>
        <patternFill>
          <bgColor rgb="FF92D050"/>
        </patternFill>
      </fill>
    </dxf>
    <dxf>
      <fill>
        <patternFill>
          <bgColor theme="9"/>
        </patternFill>
      </fill>
    </dxf>
    <dxf>
      <fill>
        <patternFill>
          <bgColor theme="9"/>
        </patternFill>
      </fill>
    </dxf>
    <dxf>
      <fill>
        <patternFill>
          <bgColor rgb="FF00B050"/>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theme="9"/>
        </patternFill>
      </fill>
    </dxf>
    <dxf>
      <font>
        <color rgb="FF9C0006"/>
      </font>
      <fill>
        <patternFill>
          <bgColor rgb="FFFFC7CE"/>
        </patternFill>
      </fill>
    </dxf>
    <dxf>
      <font>
        <color rgb="FF9C0006"/>
      </font>
      <fill>
        <patternFill>
          <bgColor rgb="FFFFC7CE"/>
        </patternFill>
      </fill>
    </dxf>
    <dxf>
      <font>
        <color theme="1"/>
      </font>
      <fill>
        <patternFill>
          <bgColor rgb="FF00B050"/>
        </patternFill>
      </fill>
    </dxf>
    <dxf>
      <font>
        <color theme="1"/>
      </font>
      <fill>
        <patternFill>
          <bgColor rgb="FFFF0000"/>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2645832"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0"/>
          <a:ext cx="2645832" cy="914400"/>
        </a:xfrm>
        <a:prstGeom prst="rect">
          <a:avLst/>
        </a:prstGeom>
      </xdr:spPr>
    </xdr:pic>
    <xdr:clientData/>
  </xdr:oneCellAnchor>
  <xdr:twoCellAnchor editAs="oneCell">
    <xdr:from>
      <xdr:col>7</xdr:col>
      <xdr:colOff>402167</xdr:colOff>
      <xdr:row>0</xdr:row>
      <xdr:rowOff>285751</xdr:rowOff>
    </xdr:from>
    <xdr:to>
      <xdr:col>8</xdr:col>
      <xdr:colOff>691091</xdr:colOff>
      <xdr:row>1</xdr:row>
      <xdr:rowOff>164969</xdr:rowOff>
    </xdr:to>
    <xdr:pic>
      <xdr:nvPicPr>
        <xdr:cNvPr id="9" name="Picture 9">
          <a:extLst>
            <a:ext uri="{FF2B5EF4-FFF2-40B4-BE49-F238E27FC236}">
              <a16:creationId xmlns:a16="http://schemas.microsoft.com/office/drawing/2014/main" id="{45D5FAFE-0BA6-4352-855D-B7B1E1F7AA3A}"/>
            </a:ext>
          </a:extLst>
        </xdr:cNvPr>
        <xdr:cNvPicPr>
          <a:picLocks noChangeAspect="1"/>
        </xdr:cNvPicPr>
      </xdr:nvPicPr>
      <xdr:blipFill>
        <a:blip xmlns:r="http://schemas.openxmlformats.org/officeDocument/2006/relationships" r:embed="rId2"/>
        <a:stretch>
          <a:fillRect/>
        </a:stretch>
      </xdr:blipFill>
      <xdr:spPr>
        <a:xfrm>
          <a:off x="7736417" y="285751"/>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8BBD4B00-ACAE-481A-9758-33B1F86FAAB6}"/>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378354</xdr:colOff>
      <xdr:row>0</xdr:row>
      <xdr:rowOff>146050</xdr:rowOff>
    </xdr:from>
    <xdr:to>
      <xdr:col>0</xdr:col>
      <xdr:colOff>2343150</xdr:colOff>
      <xdr:row>0</xdr:row>
      <xdr:rowOff>695325</xdr:rowOff>
    </xdr:to>
    <xdr:pic>
      <xdr:nvPicPr>
        <xdr:cNvPr id="3" name="Picture 8">
          <a:extLst>
            <a:ext uri="{FF2B5EF4-FFF2-40B4-BE49-F238E27FC236}">
              <a16:creationId xmlns:a16="http://schemas.microsoft.com/office/drawing/2014/main" id="{FFECBBA4-1CDA-4E39-8E22-AE7641D95204}"/>
            </a:ext>
          </a:extLst>
        </xdr:cNvPr>
        <xdr:cNvPicPr>
          <a:picLocks noChangeAspect="1"/>
        </xdr:cNvPicPr>
      </xdr:nvPicPr>
      <xdr:blipFill>
        <a:blip xmlns:r="http://schemas.openxmlformats.org/officeDocument/2006/relationships" r:embed="rId1"/>
        <a:stretch>
          <a:fillRect/>
        </a:stretch>
      </xdr:blipFill>
      <xdr:spPr>
        <a:xfrm>
          <a:off x="378354" y="146050"/>
          <a:ext cx="1964796" cy="549275"/>
        </a:xfrm>
        <a:prstGeom prst="rect">
          <a:avLst/>
        </a:prstGeom>
      </xdr:spPr>
    </xdr:pic>
    <xdr:clientData/>
  </xdr:twoCellAnchor>
  <xdr:twoCellAnchor editAs="oneCell">
    <xdr:from>
      <xdr:col>4</xdr:col>
      <xdr:colOff>1209675</xdr:colOff>
      <xdr:row>0</xdr:row>
      <xdr:rowOff>177270</xdr:rowOff>
    </xdr:from>
    <xdr:to>
      <xdr:col>4</xdr:col>
      <xdr:colOff>2438400</xdr:colOff>
      <xdr:row>0</xdr:row>
      <xdr:rowOff>590550</xdr:rowOff>
    </xdr:to>
    <xdr:pic>
      <xdr:nvPicPr>
        <xdr:cNvPr id="4" name="Picture 9">
          <a:extLst>
            <a:ext uri="{FF2B5EF4-FFF2-40B4-BE49-F238E27FC236}">
              <a16:creationId xmlns:a16="http://schemas.microsoft.com/office/drawing/2014/main" id="{6A3BAED0-3DC7-4958-9B54-5810C5CC5BE0}"/>
            </a:ext>
          </a:extLst>
        </xdr:cNvPr>
        <xdr:cNvPicPr>
          <a:picLocks noChangeAspect="1"/>
        </xdr:cNvPicPr>
      </xdr:nvPicPr>
      <xdr:blipFill>
        <a:blip xmlns:r="http://schemas.openxmlformats.org/officeDocument/2006/relationships" r:embed="rId2"/>
        <a:stretch>
          <a:fillRect/>
        </a:stretch>
      </xdr:blipFill>
      <xdr:spPr>
        <a:xfrm>
          <a:off x="12211050" y="177270"/>
          <a:ext cx="1228725" cy="41328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0" name="CuadroTexto 9">
          <a:extLst>
            <a:ext uri="{FF2B5EF4-FFF2-40B4-BE49-F238E27FC236}">
              <a16:creationId xmlns:a16="http://schemas.microsoft.com/office/drawing/2014/main" id="{EDB98120-A1CC-43DA-9A3F-47A7C5C3043E}"/>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2309155</xdr:colOff>
      <xdr:row>0</xdr:row>
      <xdr:rowOff>740833</xdr:rowOff>
    </xdr:to>
    <xdr:pic>
      <xdr:nvPicPr>
        <xdr:cNvPr id="11" name="Picture 10">
          <a:extLst>
            <a:ext uri="{FF2B5EF4-FFF2-40B4-BE49-F238E27FC236}">
              <a16:creationId xmlns:a16="http://schemas.microsoft.com/office/drawing/2014/main" id="{249AB570-46A7-461F-A97E-CC599199F097}"/>
            </a:ext>
          </a:extLst>
        </xdr:cNvPr>
        <xdr:cNvPicPr>
          <a:picLocks noChangeAspect="1"/>
        </xdr:cNvPicPr>
      </xdr:nvPicPr>
      <xdr:blipFill>
        <a:blip xmlns:r="http://schemas.openxmlformats.org/officeDocument/2006/relationships" r:embed="rId1"/>
        <a:stretch>
          <a:fillRect/>
        </a:stretch>
      </xdr:blipFill>
      <xdr:spPr>
        <a:xfrm>
          <a:off x="8875892" y="226658"/>
          <a:ext cx="1720013" cy="514175"/>
        </a:xfrm>
        <a:prstGeom prst="rect">
          <a:avLst/>
        </a:prstGeom>
      </xdr:spPr>
    </xdr:pic>
    <xdr:clientData/>
  </xdr:twoCellAnchor>
  <xdr:twoCellAnchor editAs="oneCell">
    <xdr:from>
      <xdr:col>0</xdr:col>
      <xdr:colOff>63499</xdr:colOff>
      <xdr:row>0</xdr:row>
      <xdr:rowOff>74082</xdr:rowOff>
    </xdr:from>
    <xdr:to>
      <xdr:col>0</xdr:col>
      <xdr:colOff>3001432</xdr:colOff>
      <xdr:row>0</xdr:row>
      <xdr:rowOff>867833</xdr:rowOff>
    </xdr:to>
    <xdr:pic>
      <xdr:nvPicPr>
        <xdr:cNvPr id="12" name="Imagen 11">
          <a:extLst>
            <a:ext uri="{FF2B5EF4-FFF2-40B4-BE49-F238E27FC236}">
              <a16:creationId xmlns:a16="http://schemas.microsoft.com/office/drawing/2014/main" id="{05D96BF0-0550-4C48-B10E-A6876B59680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37933" cy="793751"/>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1001826</xdr:colOff>
      <xdr:row>2</xdr:row>
      <xdr:rowOff>288563</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809625</xdr:colOff>
      <xdr:row>0</xdr:row>
      <xdr:rowOff>71438</xdr:rowOff>
    </xdr:from>
    <xdr:to>
      <xdr:col>12</xdr:col>
      <xdr:colOff>1190805</xdr:colOff>
      <xdr:row>1</xdr:row>
      <xdr:rowOff>404812</xdr:rowOff>
    </xdr:to>
    <xdr:pic>
      <xdr:nvPicPr>
        <xdr:cNvPr id="3" name="Picture 9">
          <a:extLst>
            <a:ext uri="{FF2B5EF4-FFF2-40B4-BE49-F238E27FC236}">
              <a16:creationId xmlns:a16="http://schemas.microsoft.com/office/drawing/2014/main" id="{9794E9BE-2D05-4B54-81E0-4C989DD475C7}"/>
            </a:ext>
          </a:extLst>
        </xdr:cNvPr>
        <xdr:cNvPicPr>
          <a:picLocks noChangeAspect="1"/>
        </xdr:cNvPicPr>
      </xdr:nvPicPr>
      <xdr:blipFill>
        <a:blip xmlns:r="http://schemas.openxmlformats.org/officeDocument/2006/relationships" r:embed="rId2"/>
        <a:stretch>
          <a:fillRect/>
        </a:stretch>
      </xdr:blipFill>
      <xdr:spPr>
        <a:xfrm>
          <a:off x="17335500" y="71438"/>
          <a:ext cx="1547993" cy="54768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329046</xdr:colOff>
      <xdr:row>0</xdr:row>
      <xdr:rowOff>86591</xdr:rowOff>
    </xdr:from>
    <xdr:to>
      <xdr:col>12</xdr:col>
      <xdr:colOff>699402</xdr:colOff>
      <xdr:row>1</xdr:row>
      <xdr:rowOff>427413</xdr:rowOff>
    </xdr:to>
    <xdr:pic>
      <xdr:nvPicPr>
        <xdr:cNvPr id="3" name="Picture 9">
          <a:extLst>
            <a:ext uri="{FF2B5EF4-FFF2-40B4-BE49-F238E27FC236}">
              <a16:creationId xmlns:a16="http://schemas.microsoft.com/office/drawing/2014/main" id="{44F9FE29-FB66-4B07-9287-1E5865A87F82}"/>
            </a:ext>
          </a:extLst>
        </xdr:cNvPr>
        <xdr:cNvPicPr>
          <a:picLocks noChangeAspect="1"/>
        </xdr:cNvPicPr>
      </xdr:nvPicPr>
      <xdr:blipFill>
        <a:blip xmlns:r="http://schemas.openxmlformats.org/officeDocument/2006/relationships" r:embed="rId2"/>
        <a:stretch>
          <a:fillRect/>
        </a:stretch>
      </xdr:blipFill>
      <xdr:spPr>
        <a:xfrm>
          <a:off x="16850591" y="86591"/>
          <a:ext cx="1547993" cy="5486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762001</xdr:colOff>
      <xdr:row>0</xdr:row>
      <xdr:rowOff>86591</xdr:rowOff>
    </xdr:from>
    <xdr:to>
      <xdr:col>12</xdr:col>
      <xdr:colOff>1132357</xdr:colOff>
      <xdr:row>1</xdr:row>
      <xdr:rowOff>427413</xdr:rowOff>
    </xdr:to>
    <xdr:pic>
      <xdr:nvPicPr>
        <xdr:cNvPr id="3" name="Picture 9">
          <a:extLst>
            <a:ext uri="{FF2B5EF4-FFF2-40B4-BE49-F238E27FC236}">
              <a16:creationId xmlns:a16="http://schemas.microsoft.com/office/drawing/2014/main" id="{2A3E01D1-3D68-4989-8F8A-8460C0FC7152}"/>
            </a:ext>
          </a:extLst>
        </xdr:cNvPr>
        <xdr:cNvPicPr>
          <a:picLocks noChangeAspect="1"/>
        </xdr:cNvPicPr>
      </xdr:nvPicPr>
      <xdr:blipFill>
        <a:blip xmlns:r="http://schemas.openxmlformats.org/officeDocument/2006/relationships" r:embed="rId2"/>
        <a:stretch>
          <a:fillRect/>
        </a:stretch>
      </xdr:blipFill>
      <xdr:spPr>
        <a:xfrm>
          <a:off x="17283546" y="86591"/>
          <a:ext cx="1547993" cy="5486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952501</xdr:colOff>
      <xdr:row>0</xdr:row>
      <xdr:rowOff>138545</xdr:rowOff>
    </xdr:from>
    <xdr:to>
      <xdr:col>12</xdr:col>
      <xdr:colOff>1305539</xdr:colOff>
      <xdr:row>1</xdr:row>
      <xdr:rowOff>479367</xdr:rowOff>
    </xdr:to>
    <xdr:pic>
      <xdr:nvPicPr>
        <xdr:cNvPr id="3" name="Picture 9">
          <a:extLst>
            <a:ext uri="{FF2B5EF4-FFF2-40B4-BE49-F238E27FC236}">
              <a16:creationId xmlns:a16="http://schemas.microsoft.com/office/drawing/2014/main" id="{B237E408-252E-4972-80C0-AD670494ED24}"/>
            </a:ext>
          </a:extLst>
        </xdr:cNvPr>
        <xdr:cNvPicPr>
          <a:picLocks noChangeAspect="1"/>
        </xdr:cNvPicPr>
      </xdr:nvPicPr>
      <xdr:blipFill>
        <a:blip xmlns:r="http://schemas.openxmlformats.org/officeDocument/2006/relationships" r:embed="rId2"/>
        <a:stretch>
          <a:fillRect/>
        </a:stretch>
      </xdr:blipFill>
      <xdr:spPr>
        <a:xfrm>
          <a:off x="17474046" y="138545"/>
          <a:ext cx="1547993" cy="5486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opLeftCell="A9" zoomScale="90" zoomScaleNormal="90" workbookViewId="0">
      <selection activeCell="S12" sqref="S12"/>
    </sheetView>
  </sheetViews>
  <sheetFormatPr baseColWidth="10" defaultColWidth="11.42578125" defaultRowHeight="15"/>
  <cols>
    <col min="1" max="1" width="28.28515625" customWidth="1"/>
    <col min="2" max="2" width="18" customWidth="1"/>
    <col min="3" max="3" width="29.85546875" style="6" customWidth="1"/>
    <col min="4" max="5" width="29.85546875" customWidth="1"/>
    <col min="6" max="8" width="12.42578125" customWidth="1"/>
  </cols>
  <sheetData>
    <row r="1" spans="1:9" ht="42" customHeight="1">
      <c r="A1" s="229"/>
      <c r="B1" s="229"/>
      <c r="C1" s="229"/>
      <c r="D1" s="229"/>
      <c r="E1" s="229"/>
      <c r="F1" s="229"/>
    </row>
    <row r="5" spans="1:9">
      <c r="D5" s="15"/>
      <c r="E5" s="15"/>
      <c r="F5" s="15"/>
      <c r="G5" s="15"/>
      <c r="H5" s="15"/>
    </row>
    <row r="6" spans="1:9">
      <c r="D6" s="15"/>
      <c r="E6" s="15"/>
      <c r="F6" s="15"/>
      <c r="G6" s="15"/>
      <c r="H6" s="15"/>
    </row>
    <row r="7" spans="1:9" ht="33.75">
      <c r="A7" s="230" t="s">
        <v>0</v>
      </c>
      <c r="B7" s="230"/>
      <c r="C7" s="230"/>
      <c r="D7" s="230"/>
      <c r="E7" s="230"/>
      <c r="F7" s="230"/>
      <c r="G7" s="230"/>
      <c r="H7" s="230"/>
      <c r="I7" s="230"/>
    </row>
    <row r="9" spans="1:9" s="7" customFormat="1" ht="81.75" customHeight="1">
      <c r="A9" s="8" t="s">
        <v>1</v>
      </c>
      <c r="B9" s="231" t="s">
        <v>2</v>
      </c>
      <c r="C9" s="231"/>
      <c r="D9" s="231"/>
      <c r="E9" s="231"/>
      <c r="F9" s="231"/>
      <c r="G9" s="231"/>
      <c r="H9" s="231"/>
      <c r="I9" s="231"/>
    </row>
    <row r="10" spans="1:9" s="7" customFormat="1" ht="16.899999999999999" customHeight="1">
      <c r="A10" s="13"/>
      <c r="B10" s="14"/>
      <c r="C10" s="14"/>
      <c r="D10" s="13"/>
      <c r="E10" s="12"/>
    </row>
    <row r="11" spans="1:9" s="7" customFormat="1" ht="84" customHeight="1">
      <c r="A11" s="8" t="s">
        <v>3</v>
      </c>
      <c r="B11" s="9" t="s">
        <v>4</v>
      </c>
      <c r="C11" s="228" t="s">
        <v>5</v>
      </c>
      <c r="D11" s="228"/>
      <c r="E11" s="228"/>
      <c r="F11" s="228"/>
      <c r="G11" s="228"/>
      <c r="H11" s="228"/>
      <c r="I11" s="228"/>
    </row>
    <row r="12" spans="1:9" ht="32.25" customHeight="1">
      <c r="A12" s="11"/>
    </row>
    <row r="13" spans="1:9" ht="32.25" customHeight="1">
      <c r="A13" s="10" t="s">
        <v>6</v>
      </c>
      <c r="B13" s="228" t="s">
        <v>7</v>
      </c>
      <c r="C13" s="228"/>
      <c r="D13" s="228"/>
      <c r="E13" s="228"/>
      <c r="F13" s="228"/>
      <c r="G13" s="228"/>
      <c r="H13" s="228"/>
      <c r="I13" s="228"/>
    </row>
    <row r="14" spans="1:9" s="7" customFormat="1" ht="69" customHeight="1">
      <c r="A14" s="10" t="s">
        <v>8</v>
      </c>
      <c r="B14" s="228"/>
      <c r="C14" s="228"/>
      <c r="D14" s="228"/>
      <c r="E14" s="228"/>
      <c r="F14" s="228"/>
      <c r="G14" s="228"/>
      <c r="H14" s="228"/>
      <c r="I14" s="228"/>
    </row>
    <row r="15" spans="1:9" s="7" customFormat="1" ht="54" customHeight="1">
      <c r="A15" s="10" t="s">
        <v>9</v>
      </c>
      <c r="B15" s="228"/>
      <c r="C15" s="228"/>
      <c r="D15" s="228"/>
      <c r="E15" s="228"/>
      <c r="F15" s="228"/>
      <c r="G15" s="228"/>
      <c r="H15" s="228"/>
      <c r="I15" s="228"/>
    </row>
    <row r="16" spans="1:9" s="7" customFormat="1" ht="54" customHeight="1">
      <c r="A16" s="8" t="s">
        <v>10</v>
      </c>
      <c r="B16" s="228"/>
      <c r="C16" s="228"/>
      <c r="D16" s="228"/>
      <c r="E16" s="228"/>
      <c r="F16" s="228"/>
      <c r="G16" s="228"/>
      <c r="H16" s="228"/>
      <c r="I16" s="228"/>
    </row>
    <row r="18" spans="1:9" s="7" customFormat="1" ht="54.75" customHeight="1">
      <c r="A18" s="8" t="s">
        <v>11</v>
      </c>
      <c r="B18" s="227">
        <v>45658</v>
      </c>
      <c r="C18" s="227"/>
      <c r="D18" s="227"/>
      <c r="E18" s="227"/>
      <c r="F18" s="227"/>
      <c r="G18" s="227"/>
      <c r="H18" s="227"/>
      <c r="I18" s="227"/>
    </row>
    <row r="20" spans="1:9" ht="15.75" thickBot="1"/>
    <row r="21" spans="1:9">
      <c r="B21" s="154" t="s">
        <v>12</v>
      </c>
      <c r="C21" s="155" t="s">
        <v>13</v>
      </c>
      <c r="D21" s="155" t="s">
        <v>14</v>
      </c>
      <c r="E21" s="155" t="s">
        <v>15</v>
      </c>
    </row>
    <row r="22" spans="1:9" ht="15.75" thickBot="1">
      <c r="B22" s="156" t="s">
        <v>16</v>
      </c>
      <c r="C22" s="157" t="s">
        <v>17</v>
      </c>
      <c r="D22" s="157" t="s">
        <v>18</v>
      </c>
      <c r="E22" s="157" t="s">
        <v>19</v>
      </c>
    </row>
    <row r="23" spans="1:9">
      <c r="B23" s="158" t="s">
        <v>20</v>
      </c>
      <c r="C23" s="159" t="s">
        <v>11</v>
      </c>
      <c r="D23" s="159" t="s">
        <v>11</v>
      </c>
      <c r="E23" s="159" t="s">
        <v>11</v>
      </c>
    </row>
    <row r="24" spans="1:9">
      <c r="B24" s="156">
        <v>1</v>
      </c>
      <c r="C24" s="160">
        <v>45243</v>
      </c>
      <c r="D24" s="160">
        <v>45272</v>
      </c>
      <c r="E24" s="160">
        <v>45273</v>
      </c>
    </row>
  </sheetData>
  <mergeCells count="9">
    <mergeCell ref="B18:I18"/>
    <mergeCell ref="B13:I13"/>
    <mergeCell ref="B15:I15"/>
    <mergeCell ref="B16:I16"/>
    <mergeCell ref="A1:F1"/>
    <mergeCell ref="A7:I7"/>
    <mergeCell ref="B9:I9"/>
    <mergeCell ref="B14:I14"/>
    <mergeCell ref="C11:I11"/>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5AFEA6-B93B-41F5-B975-3E08C2DE1183}">
  <dimension ref="B2:J30"/>
  <sheetViews>
    <sheetView topLeftCell="B1" workbookViewId="0">
      <selection activeCell="B4" sqref="B4:J7"/>
    </sheetView>
  </sheetViews>
  <sheetFormatPr baseColWidth="10" defaultColWidth="11.42578125" defaultRowHeight="15"/>
  <sheetData>
    <row r="2" spans="2:10" ht="18.75">
      <c r="B2" s="232" t="s">
        <v>21</v>
      </c>
      <c r="C2" s="232"/>
      <c r="D2" s="232"/>
      <c r="E2" s="232"/>
      <c r="F2" s="232"/>
      <c r="G2" s="232"/>
      <c r="H2" s="232"/>
      <c r="I2" s="232"/>
      <c r="J2" s="232"/>
    </row>
    <row r="3" spans="2:10" ht="15.75" thickBot="1"/>
    <row r="4" spans="2:10">
      <c r="B4" s="233" t="s">
        <v>22</v>
      </c>
      <c r="C4" s="234"/>
      <c r="D4" s="234"/>
      <c r="E4" s="234"/>
      <c r="F4" s="234"/>
      <c r="G4" s="234"/>
      <c r="H4" s="234"/>
      <c r="I4" s="234"/>
      <c r="J4" s="235"/>
    </row>
    <row r="5" spans="2:10">
      <c r="B5" s="236"/>
      <c r="C5" s="237"/>
      <c r="D5" s="237"/>
      <c r="E5" s="237"/>
      <c r="F5" s="237"/>
      <c r="G5" s="237"/>
      <c r="H5" s="237"/>
      <c r="I5" s="237"/>
      <c r="J5" s="238"/>
    </row>
    <row r="6" spans="2:10">
      <c r="B6" s="236"/>
      <c r="C6" s="237"/>
      <c r="D6" s="237"/>
      <c r="E6" s="237"/>
      <c r="F6" s="237"/>
      <c r="G6" s="237"/>
      <c r="H6" s="237"/>
      <c r="I6" s="237"/>
      <c r="J6" s="238"/>
    </row>
    <row r="7" spans="2:10" ht="15.75" thickBot="1">
      <c r="B7" s="239"/>
      <c r="C7" s="240"/>
      <c r="D7" s="240"/>
      <c r="E7" s="240"/>
      <c r="F7" s="240"/>
      <c r="G7" s="240"/>
      <c r="H7" s="240"/>
      <c r="I7" s="240"/>
      <c r="J7" s="241"/>
    </row>
    <row r="8" spans="2:10" ht="15.75" thickBot="1"/>
    <row r="9" spans="2:10">
      <c r="B9" s="233" t="s">
        <v>23</v>
      </c>
      <c r="C9" s="234"/>
      <c r="D9" s="234"/>
      <c r="E9" s="234"/>
      <c r="F9" s="234"/>
      <c r="G9" s="234"/>
      <c r="H9" s="234"/>
      <c r="I9" s="234"/>
      <c r="J9" s="235"/>
    </row>
    <row r="10" spans="2:10">
      <c r="B10" s="236"/>
      <c r="C10" s="237"/>
      <c r="D10" s="237"/>
      <c r="E10" s="237"/>
      <c r="F10" s="237"/>
      <c r="G10" s="237"/>
      <c r="H10" s="237"/>
      <c r="I10" s="237"/>
      <c r="J10" s="238"/>
    </row>
    <row r="11" spans="2:10">
      <c r="B11" s="236"/>
      <c r="C11" s="237"/>
      <c r="D11" s="237"/>
      <c r="E11" s="237"/>
      <c r="F11" s="237"/>
      <c r="G11" s="237"/>
      <c r="H11" s="237"/>
      <c r="I11" s="237"/>
      <c r="J11" s="238"/>
    </row>
    <row r="12" spans="2:10">
      <c r="B12" s="236"/>
      <c r="C12" s="237"/>
      <c r="D12" s="237"/>
      <c r="E12" s="237"/>
      <c r="F12" s="237"/>
      <c r="G12" s="237"/>
      <c r="H12" s="237"/>
      <c r="I12" s="237"/>
      <c r="J12" s="238"/>
    </row>
    <row r="13" spans="2:10">
      <c r="B13" s="236"/>
      <c r="C13" s="237"/>
      <c r="D13" s="237"/>
      <c r="E13" s="237"/>
      <c r="F13" s="237"/>
      <c r="G13" s="237"/>
      <c r="H13" s="237"/>
      <c r="I13" s="237"/>
      <c r="J13" s="238"/>
    </row>
    <row r="14" spans="2:10">
      <c r="B14" s="236"/>
      <c r="C14" s="237"/>
      <c r="D14" s="237"/>
      <c r="E14" s="237"/>
      <c r="F14" s="237"/>
      <c r="G14" s="237"/>
      <c r="H14" s="237"/>
      <c r="I14" s="237"/>
      <c r="J14" s="238"/>
    </row>
    <row r="15" spans="2:10" ht="15.75" thickBot="1">
      <c r="B15" s="239"/>
      <c r="C15" s="240"/>
      <c r="D15" s="240"/>
      <c r="E15" s="240"/>
      <c r="F15" s="240"/>
      <c r="G15" s="240"/>
      <c r="H15" s="240"/>
      <c r="I15" s="240"/>
      <c r="J15" s="241"/>
    </row>
    <row r="16" spans="2:10" ht="15.75" thickBot="1"/>
    <row r="17" spans="2:10">
      <c r="B17" s="233" t="s">
        <v>24</v>
      </c>
      <c r="C17" s="234"/>
      <c r="D17" s="234"/>
      <c r="E17" s="234"/>
      <c r="F17" s="234"/>
      <c r="G17" s="234"/>
      <c r="H17" s="234"/>
      <c r="I17" s="234"/>
      <c r="J17" s="235"/>
    </row>
    <row r="18" spans="2:10">
      <c r="B18" s="236"/>
      <c r="C18" s="237"/>
      <c r="D18" s="237"/>
      <c r="E18" s="237"/>
      <c r="F18" s="237"/>
      <c r="G18" s="237"/>
      <c r="H18" s="237"/>
      <c r="I18" s="237"/>
      <c r="J18" s="238"/>
    </row>
    <row r="19" spans="2:10">
      <c r="B19" s="236"/>
      <c r="C19" s="237"/>
      <c r="D19" s="237"/>
      <c r="E19" s="237"/>
      <c r="F19" s="237"/>
      <c r="G19" s="237"/>
      <c r="H19" s="237"/>
      <c r="I19" s="237"/>
      <c r="J19" s="238"/>
    </row>
    <row r="20" spans="2:10" ht="15.75" thickBot="1">
      <c r="B20" s="239"/>
      <c r="C20" s="240"/>
      <c r="D20" s="240"/>
      <c r="E20" s="240"/>
      <c r="F20" s="240"/>
      <c r="G20" s="240"/>
      <c r="H20" s="240"/>
      <c r="I20" s="240"/>
      <c r="J20" s="241"/>
    </row>
    <row r="21" spans="2:10" ht="15.75" thickBot="1"/>
    <row r="22" spans="2:10">
      <c r="B22" s="233" t="s">
        <v>25</v>
      </c>
      <c r="C22" s="234"/>
      <c r="D22" s="234"/>
      <c r="E22" s="234"/>
      <c r="F22" s="234"/>
      <c r="G22" s="234"/>
      <c r="H22" s="234"/>
      <c r="I22" s="234"/>
      <c r="J22" s="235"/>
    </row>
    <row r="23" spans="2:10">
      <c r="B23" s="236"/>
      <c r="C23" s="237"/>
      <c r="D23" s="237"/>
      <c r="E23" s="237"/>
      <c r="F23" s="237"/>
      <c r="G23" s="237"/>
      <c r="H23" s="237"/>
      <c r="I23" s="237"/>
      <c r="J23" s="238"/>
    </row>
    <row r="24" spans="2:10">
      <c r="B24" s="236"/>
      <c r="C24" s="237"/>
      <c r="D24" s="237"/>
      <c r="E24" s="237"/>
      <c r="F24" s="237"/>
      <c r="G24" s="237"/>
      <c r="H24" s="237"/>
      <c r="I24" s="237"/>
      <c r="J24" s="238"/>
    </row>
    <row r="25" spans="2:10">
      <c r="B25" s="236"/>
      <c r="C25" s="237"/>
      <c r="D25" s="237"/>
      <c r="E25" s="237"/>
      <c r="F25" s="237"/>
      <c r="G25" s="237"/>
      <c r="H25" s="237"/>
      <c r="I25" s="237"/>
      <c r="J25" s="238"/>
    </row>
    <row r="26" spans="2:10">
      <c r="B26" s="236"/>
      <c r="C26" s="237"/>
      <c r="D26" s="237"/>
      <c r="E26" s="237"/>
      <c r="F26" s="237"/>
      <c r="G26" s="237"/>
      <c r="H26" s="237"/>
      <c r="I26" s="237"/>
      <c r="J26" s="238"/>
    </row>
    <row r="27" spans="2:10">
      <c r="B27" s="236"/>
      <c r="C27" s="237"/>
      <c r="D27" s="237"/>
      <c r="E27" s="237"/>
      <c r="F27" s="237"/>
      <c r="G27" s="237"/>
      <c r="H27" s="237"/>
      <c r="I27" s="237"/>
      <c r="J27" s="238"/>
    </row>
    <row r="28" spans="2:10">
      <c r="B28" s="236"/>
      <c r="C28" s="237"/>
      <c r="D28" s="237"/>
      <c r="E28" s="237"/>
      <c r="F28" s="237"/>
      <c r="G28" s="237"/>
      <c r="H28" s="237"/>
      <c r="I28" s="237"/>
      <c r="J28" s="238"/>
    </row>
    <row r="29" spans="2:10">
      <c r="B29" s="236"/>
      <c r="C29" s="237"/>
      <c r="D29" s="237"/>
      <c r="E29" s="237"/>
      <c r="F29" s="237"/>
      <c r="G29" s="237"/>
      <c r="H29" s="237"/>
      <c r="I29" s="237"/>
      <c r="J29" s="238"/>
    </row>
    <row r="30" spans="2:10" ht="15.75" thickBot="1">
      <c r="B30" s="239"/>
      <c r="C30" s="240"/>
      <c r="D30" s="240"/>
      <c r="E30" s="240"/>
      <c r="F30" s="240"/>
      <c r="G30" s="240"/>
      <c r="H30" s="240"/>
      <c r="I30" s="240"/>
      <c r="J30" s="241"/>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5F6D85-30BE-454B-99D1-4B94C2ACA1A2}">
  <sheetPr>
    <tabColor theme="8"/>
  </sheetPr>
  <dimension ref="A1:F68"/>
  <sheetViews>
    <sheetView tabSelected="1" topLeftCell="A23" zoomScaleNormal="100" workbookViewId="0">
      <selection activeCell="F26" sqref="F26"/>
    </sheetView>
  </sheetViews>
  <sheetFormatPr baseColWidth="10" defaultColWidth="10.5703125" defaultRowHeight="12"/>
  <cols>
    <col min="1" max="1" width="53.28515625" style="224" customWidth="1"/>
    <col min="2" max="2" width="15.42578125" style="225" customWidth="1"/>
    <col min="3" max="3" width="55.7109375" style="205" customWidth="1"/>
    <col min="4" max="4" width="24.140625" style="225" customWidth="1"/>
    <col min="5" max="5" width="55.7109375" style="205" customWidth="1"/>
    <col min="6" max="6" width="4.7109375" style="205" customWidth="1"/>
    <col min="7" max="16384" width="10.5703125" style="205"/>
  </cols>
  <sheetData>
    <row r="1" spans="1:6" ht="80.099999999999994" customHeight="1">
      <c r="A1" s="138"/>
      <c r="B1" s="254" t="s">
        <v>26</v>
      </c>
      <c r="C1" s="254"/>
      <c r="D1" s="254"/>
      <c r="E1" s="138"/>
      <c r="F1" s="139"/>
    </row>
    <row r="2" spans="1:6" ht="54.75" customHeight="1">
      <c r="A2" s="206" t="s">
        <v>27</v>
      </c>
      <c r="B2" s="255" t="s">
        <v>6</v>
      </c>
      <c r="C2" s="256"/>
      <c r="D2" s="207" t="s">
        <v>28</v>
      </c>
      <c r="E2" s="208" t="s">
        <v>29</v>
      </c>
      <c r="F2" s="209"/>
    </row>
    <row r="3" spans="1:6" ht="12.75">
      <c r="A3" s="210"/>
      <c r="B3" s="211"/>
      <c r="C3" s="211"/>
      <c r="D3" s="212"/>
      <c r="E3" s="211"/>
      <c r="F3" s="209"/>
    </row>
    <row r="4" spans="1:6" ht="25.5">
      <c r="A4" s="206" t="s">
        <v>30</v>
      </c>
      <c r="B4" s="257" t="s">
        <v>31</v>
      </c>
      <c r="C4" s="258"/>
      <c r="D4" s="258"/>
      <c r="E4" s="258"/>
      <c r="F4" s="209"/>
    </row>
    <row r="5" spans="1:6" ht="12.75">
      <c r="A5" s="213"/>
      <c r="B5" s="214"/>
      <c r="C5" s="209"/>
      <c r="D5" s="212"/>
      <c r="E5" s="212"/>
      <c r="F5" s="209"/>
    </row>
    <row r="6" spans="1:6" ht="21" customHeight="1">
      <c r="A6" s="259" t="s">
        <v>32</v>
      </c>
      <c r="B6" s="260" t="s">
        <v>33</v>
      </c>
      <c r="C6" s="260"/>
      <c r="D6" s="260" t="s">
        <v>34</v>
      </c>
      <c r="E6" s="260"/>
      <c r="F6" s="209"/>
    </row>
    <row r="7" spans="1:6" ht="115.5" customHeight="1">
      <c r="A7" s="259"/>
      <c r="B7" s="261" t="s">
        <v>35</v>
      </c>
      <c r="C7" s="262"/>
      <c r="D7" s="263" t="s">
        <v>36</v>
      </c>
      <c r="E7" s="263"/>
      <c r="F7" s="209"/>
    </row>
    <row r="8" spans="1:6" ht="12.75">
      <c r="A8" s="213"/>
      <c r="B8" s="214"/>
      <c r="C8" s="209"/>
      <c r="D8" s="212"/>
      <c r="E8" s="212"/>
      <c r="F8" s="209"/>
    </row>
    <row r="9" spans="1:6" ht="20.100000000000001" customHeight="1">
      <c r="A9" s="248" t="s">
        <v>37</v>
      </c>
      <c r="B9" s="248"/>
      <c r="C9" s="248"/>
      <c r="D9" s="248"/>
      <c r="E9" s="248"/>
      <c r="F9" s="209"/>
    </row>
    <row r="10" spans="1:6" ht="12.75">
      <c r="A10" s="215" t="s">
        <v>38</v>
      </c>
      <c r="B10" s="215" t="s">
        <v>39</v>
      </c>
      <c r="C10" s="215" t="s">
        <v>40</v>
      </c>
      <c r="D10" s="215" t="s">
        <v>41</v>
      </c>
      <c r="E10" s="215" t="s">
        <v>42</v>
      </c>
      <c r="F10" s="209"/>
    </row>
    <row r="11" spans="1:6" ht="99.75">
      <c r="A11" s="250" t="s">
        <v>43</v>
      </c>
      <c r="B11" s="216">
        <v>1</v>
      </c>
      <c r="C11" s="217" t="s">
        <v>44</v>
      </c>
      <c r="D11" s="218">
        <v>1</v>
      </c>
      <c r="E11" s="217" t="s">
        <v>45</v>
      </c>
      <c r="F11" s="219"/>
    </row>
    <row r="12" spans="1:6" ht="57">
      <c r="A12" s="251"/>
      <c r="B12" s="216">
        <v>2</v>
      </c>
      <c r="C12" s="217" t="s">
        <v>46</v>
      </c>
      <c r="D12" s="218">
        <v>2</v>
      </c>
      <c r="E12" s="217" t="s">
        <v>47</v>
      </c>
      <c r="F12" s="219"/>
    </row>
    <row r="13" spans="1:6" ht="80.099999999999994" customHeight="1">
      <c r="A13" s="252"/>
      <c r="B13" s="216">
        <v>3</v>
      </c>
      <c r="C13" s="217" t="s">
        <v>48</v>
      </c>
      <c r="D13" s="218"/>
      <c r="E13" s="217"/>
      <c r="F13" s="219"/>
    </row>
    <row r="14" spans="1:6" ht="57">
      <c r="A14" s="253" t="s">
        <v>49</v>
      </c>
      <c r="B14" s="220">
        <v>4</v>
      </c>
      <c r="C14" s="217" t="s">
        <v>50</v>
      </c>
      <c r="D14" s="218">
        <v>3</v>
      </c>
      <c r="E14" s="217" t="s">
        <v>51</v>
      </c>
      <c r="F14" s="209"/>
    </row>
    <row r="15" spans="1:6" ht="42.75">
      <c r="A15" s="253"/>
      <c r="B15" s="220">
        <v>5</v>
      </c>
      <c r="C15" s="217" t="s">
        <v>52</v>
      </c>
      <c r="D15" s="218"/>
      <c r="E15" s="217"/>
      <c r="F15" s="209"/>
    </row>
    <row r="16" spans="1:6" ht="42.75">
      <c r="A16" s="249" t="s">
        <v>53</v>
      </c>
      <c r="B16" s="220">
        <v>6</v>
      </c>
      <c r="C16" s="217" t="s">
        <v>54</v>
      </c>
      <c r="D16" s="218">
        <v>4</v>
      </c>
      <c r="E16" s="217" t="s">
        <v>55</v>
      </c>
      <c r="F16" s="209"/>
    </row>
    <row r="17" spans="1:6" ht="28.5">
      <c r="A17" s="249"/>
      <c r="B17" s="220">
        <v>7</v>
      </c>
      <c r="C17" s="217" t="s">
        <v>56</v>
      </c>
      <c r="D17" s="218"/>
      <c r="E17" s="217"/>
      <c r="F17" s="209"/>
    </row>
    <row r="18" spans="1:6" ht="28.5">
      <c r="A18" s="249"/>
      <c r="B18" s="220">
        <v>8</v>
      </c>
      <c r="C18" s="217" t="s">
        <v>57</v>
      </c>
      <c r="D18" s="218"/>
      <c r="E18" s="217"/>
      <c r="F18" s="209"/>
    </row>
    <row r="19" spans="1:6" ht="28.5">
      <c r="A19" s="249"/>
      <c r="B19" s="220">
        <v>9</v>
      </c>
      <c r="C19" s="217" t="s">
        <v>58</v>
      </c>
      <c r="D19" s="218"/>
      <c r="E19" s="217"/>
      <c r="F19" s="209"/>
    </row>
    <row r="20" spans="1:6" ht="28.5">
      <c r="A20" s="249"/>
      <c r="B20" s="220">
        <v>10</v>
      </c>
      <c r="C20" s="217" t="s">
        <v>59</v>
      </c>
      <c r="D20" s="218"/>
      <c r="E20" s="217"/>
      <c r="F20" s="209"/>
    </row>
    <row r="21" spans="1:6" ht="71.25">
      <c r="A21" s="221" t="s">
        <v>60</v>
      </c>
      <c r="B21" s="220">
        <v>11</v>
      </c>
      <c r="C21" s="217" t="s">
        <v>61</v>
      </c>
      <c r="D21" s="218">
        <v>5</v>
      </c>
      <c r="E21" s="217" t="s">
        <v>62</v>
      </c>
      <c r="F21" s="209"/>
    </row>
    <row r="22" spans="1:6" ht="80.099999999999994" customHeight="1">
      <c r="A22" s="242" t="s">
        <v>63</v>
      </c>
      <c r="B22" s="220">
        <v>12</v>
      </c>
      <c r="C22" s="217" t="s">
        <v>64</v>
      </c>
      <c r="D22" s="218">
        <v>6</v>
      </c>
      <c r="E22" s="217" t="s">
        <v>65</v>
      </c>
      <c r="F22" s="209"/>
    </row>
    <row r="23" spans="1:6" ht="71.25">
      <c r="A23" s="243"/>
      <c r="B23" s="220">
        <v>13</v>
      </c>
      <c r="C23" s="217" t="s">
        <v>66</v>
      </c>
      <c r="D23" s="218"/>
      <c r="E23" s="217"/>
      <c r="F23" s="209"/>
    </row>
    <row r="24" spans="1:6" ht="60">
      <c r="A24" s="242" t="s">
        <v>67</v>
      </c>
      <c r="B24" s="220">
        <v>14</v>
      </c>
      <c r="C24" s="217" t="s">
        <v>68</v>
      </c>
      <c r="D24" s="218">
        <v>7</v>
      </c>
      <c r="E24" s="449" t="s">
        <v>526</v>
      </c>
      <c r="F24" s="209"/>
    </row>
    <row r="25" spans="1:6" ht="28.5">
      <c r="A25" s="243"/>
      <c r="B25" s="220">
        <v>15</v>
      </c>
      <c r="C25" s="217" t="s">
        <v>69</v>
      </c>
      <c r="D25" s="218"/>
      <c r="E25" s="217"/>
      <c r="F25" s="209"/>
    </row>
    <row r="26" spans="1:6" ht="42.75">
      <c r="A26" s="243"/>
      <c r="B26" s="220">
        <v>16</v>
      </c>
      <c r="C26" s="217" t="s">
        <v>70</v>
      </c>
      <c r="D26" s="218"/>
      <c r="E26" s="217"/>
      <c r="F26" s="209"/>
    </row>
    <row r="27" spans="1:6" ht="80.099999999999994" customHeight="1">
      <c r="A27" s="248" t="s">
        <v>71</v>
      </c>
      <c r="B27" s="248"/>
      <c r="C27" s="248"/>
      <c r="D27" s="248"/>
      <c r="E27" s="248"/>
      <c r="F27" s="209"/>
    </row>
    <row r="28" spans="1:6" ht="12.75">
      <c r="A28" s="215" t="s">
        <v>38</v>
      </c>
      <c r="B28" s="215" t="s">
        <v>39</v>
      </c>
      <c r="C28" s="215" t="s">
        <v>72</v>
      </c>
      <c r="D28" s="215" t="s">
        <v>41</v>
      </c>
      <c r="E28" s="215" t="s">
        <v>73</v>
      </c>
      <c r="F28" s="209"/>
    </row>
    <row r="29" spans="1:6" ht="71.25">
      <c r="A29" s="249" t="s">
        <v>74</v>
      </c>
      <c r="B29" s="218">
        <v>1</v>
      </c>
      <c r="C29" s="217" t="s">
        <v>75</v>
      </c>
      <c r="D29" s="218">
        <v>1</v>
      </c>
      <c r="E29" s="217" t="s">
        <v>76</v>
      </c>
      <c r="F29" s="209"/>
    </row>
    <row r="30" spans="1:6" ht="57">
      <c r="A30" s="249"/>
      <c r="B30" s="218">
        <v>2</v>
      </c>
      <c r="C30" s="217" t="s">
        <v>77</v>
      </c>
      <c r="D30" s="218">
        <v>2</v>
      </c>
      <c r="E30" s="217" t="s">
        <v>78</v>
      </c>
      <c r="F30" s="209"/>
    </row>
    <row r="31" spans="1:6" ht="28.5">
      <c r="A31" s="249"/>
      <c r="B31" s="218">
        <v>3</v>
      </c>
      <c r="C31" s="217" t="s">
        <v>79</v>
      </c>
      <c r="D31" s="218">
        <v>3</v>
      </c>
      <c r="E31" s="217" t="s">
        <v>80</v>
      </c>
      <c r="F31" s="209"/>
    </row>
    <row r="32" spans="1:6" ht="57">
      <c r="A32" s="249"/>
      <c r="B32" s="218">
        <v>4</v>
      </c>
      <c r="C32" s="217" t="s">
        <v>81</v>
      </c>
      <c r="D32" s="218">
        <v>4</v>
      </c>
      <c r="E32" s="217" t="s">
        <v>82</v>
      </c>
      <c r="F32" s="209"/>
    </row>
    <row r="33" spans="1:6" ht="28.5">
      <c r="A33" s="249"/>
      <c r="B33" s="218"/>
      <c r="C33" s="217"/>
      <c r="D33" s="218">
        <v>5</v>
      </c>
      <c r="E33" s="217" t="s">
        <v>83</v>
      </c>
      <c r="F33" s="209"/>
    </row>
    <row r="34" spans="1:6" ht="42.75">
      <c r="A34" s="249"/>
      <c r="B34" s="218"/>
      <c r="C34" s="217"/>
      <c r="D34" s="218">
        <v>6</v>
      </c>
      <c r="E34" s="217" t="s">
        <v>84</v>
      </c>
      <c r="F34" s="209"/>
    </row>
    <row r="35" spans="1:6" ht="28.5">
      <c r="A35" s="249" t="s">
        <v>85</v>
      </c>
      <c r="B35" s="218">
        <v>5</v>
      </c>
      <c r="C35" s="217" t="s">
        <v>86</v>
      </c>
      <c r="D35" s="218">
        <v>7</v>
      </c>
      <c r="E35" s="217" t="s">
        <v>87</v>
      </c>
      <c r="F35" s="209"/>
    </row>
    <row r="36" spans="1:6" ht="14.25">
      <c r="A36" s="249"/>
      <c r="B36" s="218"/>
      <c r="C36" s="217"/>
      <c r="D36" s="218">
        <v>8</v>
      </c>
      <c r="E36" s="217" t="s">
        <v>88</v>
      </c>
      <c r="F36" s="209"/>
    </row>
    <row r="37" spans="1:6" ht="28.5">
      <c r="A37" s="242" t="s">
        <v>89</v>
      </c>
      <c r="B37" s="218">
        <v>6</v>
      </c>
      <c r="C37" s="217" t="s">
        <v>90</v>
      </c>
      <c r="D37" s="218">
        <v>9</v>
      </c>
      <c r="E37" s="217" t="s">
        <v>91</v>
      </c>
      <c r="F37" s="223"/>
    </row>
    <row r="38" spans="1:6" ht="28.5">
      <c r="A38" s="243"/>
      <c r="B38" s="218">
        <v>7</v>
      </c>
      <c r="C38" s="217" t="s">
        <v>92</v>
      </c>
      <c r="D38" s="218">
        <v>10</v>
      </c>
      <c r="E38" s="217" t="s">
        <v>93</v>
      </c>
      <c r="F38" s="223"/>
    </row>
    <row r="39" spans="1:6" ht="42.75">
      <c r="A39" s="243"/>
      <c r="B39" s="218">
        <v>8</v>
      </c>
      <c r="C39" s="217" t="s">
        <v>94</v>
      </c>
      <c r="D39" s="218">
        <v>11</v>
      </c>
      <c r="E39" s="217" t="s">
        <v>95</v>
      </c>
      <c r="F39" s="223"/>
    </row>
    <row r="40" spans="1:6" ht="42.75">
      <c r="A40" s="243"/>
      <c r="B40" s="218">
        <v>9</v>
      </c>
      <c r="C40" s="217" t="s">
        <v>96</v>
      </c>
      <c r="D40" s="218">
        <v>12</v>
      </c>
      <c r="E40" s="217" t="s">
        <v>97</v>
      </c>
      <c r="F40" s="223"/>
    </row>
    <row r="41" spans="1:6" ht="42.75">
      <c r="A41" s="243"/>
      <c r="B41" s="218"/>
      <c r="C41" s="217"/>
      <c r="D41" s="218">
        <v>13</v>
      </c>
      <c r="E41" s="217" t="s">
        <v>98</v>
      </c>
      <c r="F41" s="223"/>
    </row>
    <row r="42" spans="1:6" ht="71.25">
      <c r="A42" s="243"/>
      <c r="B42" s="218"/>
      <c r="C42" s="217"/>
      <c r="D42" s="218">
        <v>14</v>
      </c>
      <c r="E42" s="217" t="s">
        <v>99</v>
      </c>
      <c r="F42" s="223"/>
    </row>
    <row r="43" spans="1:6" ht="85.5">
      <c r="A43" s="249" t="s">
        <v>100</v>
      </c>
      <c r="B43" s="218">
        <v>10</v>
      </c>
      <c r="C43" s="217" t="s">
        <v>101</v>
      </c>
      <c r="D43" s="218">
        <v>15</v>
      </c>
      <c r="E43" s="217" t="s">
        <v>102</v>
      </c>
      <c r="F43" s="209"/>
    </row>
    <row r="44" spans="1:6" ht="42.75">
      <c r="A44" s="249"/>
      <c r="B44" s="218">
        <v>11</v>
      </c>
      <c r="C44" s="217" t="s">
        <v>103</v>
      </c>
      <c r="D44" s="218"/>
      <c r="E44" s="217"/>
      <c r="F44" s="209"/>
    </row>
    <row r="45" spans="1:6" ht="57">
      <c r="A45" s="242" t="s">
        <v>104</v>
      </c>
      <c r="B45" s="218">
        <v>12</v>
      </c>
      <c r="C45" s="217" t="s">
        <v>105</v>
      </c>
      <c r="D45" s="218">
        <v>16</v>
      </c>
      <c r="E45" s="217" t="s">
        <v>106</v>
      </c>
      <c r="F45" s="209"/>
    </row>
    <row r="46" spans="1:6" ht="42.75">
      <c r="A46" s="243"/>
      <c r="B46" s="218">
        <v>13</v>
      </c>
      <c r="C46" s="217" t="s">
        <v>107</v>
      </c>
      <c r="D46" s="218">
        <v>17</v>
      </c>
      <c r="E46" s="217" t="s">
        <v>108</v>
      </c>
      <c r="F46" s="209"/>
    </row>
    <row r="47" spans="1:6" ht="71.25">
      <c r="A47" s="243"/>
      <c r="B47" s="218">
        <v>14</v>
      </c>
      <c r="C47" s="217" t="s">
        <v>109</v>
      </c>
      <c r="D47" s="218"/>
      <c r="E47" s="217"/>
      <c r="F47" s="209"/>
    </row>
    <row r="48" spans="1:6" ht="28.5">
      <c r="A48" s="243"/>
      <c r="B48" s="218">
        <v>15</v>
      </c>
      <c r="C48" s="217" t="s">
        <v>110</v>
      </c>
      <c r="D48" s="218"/>
      <c r="E48" s="217"/>
      <c r="F48" s="209"/>
    </row>
    <row r="49" spans="1:6" ht="28.5">
      <c r="A49" s="243"/>
      <c r="B49" s="218">
        <v>16</v>
      </c>
      <c r="C49" s="217" t="s">
        <v>111</v>
      </c>
      <c r="D49" s="218"/>
      <c r="E49" s="217"/>
      <c r="F49" s="209"/>
    </row>
    <row r="50" spans="1:6" ht="28.5">
      <c r="A50" s="243"/>
      <c r="B50" s="218">
        <v>17</v>
      </c>
      <c r="C50" s="217" t="s">
        <v>112</v>
      </c>
      <c r="D50" s="218"/>
      <c r="E50" s="217"/>
      <c r="F50" s="209"/>
    </row>
    <row r="51" spans="1:6" ht="28.5">
      <c r="A51" s="243"/>
      <c r="B51" s="218">
        <v>18</v>
      </c>
      <c r="C51" s="217" t="s">
        <v>113</v>
      </c>
      <c r="D51" s="218"/>
      <c r="E51" s="217"/>
      <c r="F51" s="209"/>
    </row>
    <row r="52" spans="1:6" ht="28.5">
      <c r="A52" s="243"/>
      <c r="B52" s="218">
        <v>19</v>
      </c>
      <c r="C52" s="217" t="s">
        <v>114</v>
      </c>
      <c r="D52" s="218"/>
      <c r="E52" s="217"/>
      <c r="F52" s="209"/>
    </row>
    <row r="53" spans="1:6" ht="42.75">
      <c r="A53" s="242" t="s">
        <v>115</v>
      </c>
      <c r="B53" s="218">
        <v>20</v>
      </c>
      <c r="C53" s="217" t="s">
        <v>116</v>
      </c>
      <c r="D53" s="218">
        <v>18</v>
      </c>
      <c r="E53" s="217" t="s">
        <v>117</v>
      </c>
      <c r="F53" s="209"/>
    </row>
    <row r="54" spans="1:6" ht="42.75">
      <c r="A54" s="244"/>
      <c r="B54" s="218"/>
      <c r="C54" s="217"/>
      <c r="D54" s="218">
        <v>19</v>
      </c>
      <c r="E54" s="217" t="s">
        <v>118</v>
      </c>
      <c r="F54" s="209"/>
    </row>
    <row r="55" spans="1:6" ht="57">
      <c r="A55" s="242" t="s">
        <v>119</v>
      </c>
      <c r="B55" s="218">
        <v>21</v>
      </c>
      <c r="C55" s="217" t="s">
        <v>120</v>
      </c>
      <c r="D55" s="218">
        <v>20</v>
      </c>
      <c r="E55" s="217" t="s">
        <v>121</v>
      </c>
      <c r="F55" s="209"/>
    </row>
    <row r="56" spans="1:6" ht="28.5">
      <c r="A56" s="244"/>
      <c r="B56" s="218"/>
      <c r="C56" s="217"/>
      <c r="D56" s="218">
        <v>21</v>
      </c>
      <c r="E56" s="217" t="s">
        <v>122</v>
      </c>
      <c r="F56" s="209"/>
    </row>
    <row r="57" spans="1:6" ht="57" customHeight="1">
      <c r="A57" s="222" t="s">
        <v>123</v>
      </c>
      <c r="B57" s="218"/>
      <c r="C57" s="217"/>
      <c r="D57" s="218">
        <v>22</v>
      </c>
      <c r="E57" s="217" t="s">
        <v>124</v>
      </c>
      <c r="F57" s="209"/>
    </row>
    <row r="58" spans="1:6" ht="28.5" customHeight="1">
      <c r="A58" s="242" t="s">
        <v>125</v>
      </c>
      <c r="B58" s="218">
        <v>22</v>
      </c>
      <c r="C58" s="217" t="s">
        <v>126</v>
      </c>
      <c r="D58" s="218">
        <v>23</v>
      </c>
      <c r="E58" s="217" t="s">
        <v>127</v>
      </c>
      <c r="F58" s="209"/>
    </row>
    <row r="59" spans="1:6" ht="28.5">
      <c r="A59" s="243"/>
      <c r="B59" s="218">
        <v>23</v>
      </c>
      <c r="C59" s="217" t="s">
        <v>128</v>
      </c>
      <c r="D59" s="218">
        <v>24</v>
      </c>
      <c r="E59" s="217" t="s">
        <v>129</v>
      </c>
      <c r="F59" s="209"/>
    </row>
    <row r="60" spans="1:6" ht="14.25">
      <c r="A60" s="243"/>
      <c r="B60" s="218"/>
      <c r="C60" s="217"/>
      <c r="D60" s="218">
        <v>25</v>
      </c>
      <c r="E60" s="217" t="s">
        <v>130</v>
      </c>
      <c r="F60" s="209"/>
    </row>
    <row r="61" spans="1:6" ht="14.25">
      <c r="A61" s="243"/>
      <c r="B61" s="218"/>
      <c r="C61" s="217"/>
      <c r="D61" s="218">
        <v>26</v>
      </c>
      <c r="E61" s="217" t="s">
        <v>131</v>
      </c>
      <c r="F61" s="209"/>
    </row>
    <row r="62" spans="1:6" ht="14.25">
      <c r="A62" s="243"/>
      <c r="B62" s="218"/>
      <c r="C62" s="217"/>
      <c r="D62" s="218">
        <v>27</v>
      </c>
      <c r="E62" s="217" t="s">
        <v>132</v>
      </c>
      <c r="F62" s="209"/>
    </row>
    <row r="63" spans="1:6" ht="28.5">
      <c r="A63" s="243"/>
      <c r="B63" s="218"/>
      <c r="C63" s="217"/>
      <c r="D63" s="218">
        <v>28</v>
      </c>
      <c r="E63" s="217" t="s">
        <v>133</v>
      </c>
      <c r="F63" s="209"/>
    </row>
    <row r="64" spans="1:6" ht="42.75">
      <c r="A64" s="245" t="s">
        <v>134</v>
      </c>
      <c r="B64" s="226">
        <v>24</v>
      </c>
      <c r="C64" s="217" t="s">
        <v>135</v>
      </c>
      <c r="D64" s="218">
        <v>29</v>
      </c>
      <c r="E64" s="217" t="s">
        <v>136</v>
      </c>
      <c r="F64" s="140"/>
    </row>
    <row r="65" spans="1:6" ht="42.75">
      <c r="A65" s="246"/>
      <c r="B65" s="226">
        <v>25</v>
      </c>
      <c r="C65" s="217" t="s">
        <v>137</v>
      </c>
      <c r="D65" s="218">
        <v>30</v>
      </c>
      <c r="E65" s="217" t="s">
        <v>138</v>
      </c>
      <c r="F65" s="140"/>
    </row>
    <row r="66" spans="1:6" ht="28.5">
      <c r="A66" s="246"/>
      <c r="B66" s="226">
        <v>26</v>
      </c>
      <c r="C66" s="217" t="s">
        <v>139</v>
      </c>
      <c r="D66" s="218">
        <v>31</v>
      </c>
      <c r="E66" s="217" t="s">
        <v>140</v>
      </c>
      <c r="F66" s="140"/>
    </row>
    <row r="67" spans="1:6" ht="42.75">
      <c r="A67" s="246"/>
      <c r="B67" s="226">
        <v>27</v>
      </c>
      <c r="C67" s="217" t="s">
        <v>141</v>
      </c>
      <c r="D67" s="218">
        <v>32</v>
      </c>
      <c r="E67" s="217" t="s">
        <v>142</v>
      </c>
      <c r="F67" s="140"/>
    </row>
    <row r="68" spans="1:6" ht="42.75">
      <c r="A68" s="247"/>
      <c r="B68" s="226">
        <v>28</v>
      </c>
      <c r="C68" s="217" t="s">
        <v>143</v>
      </c>
      <c r="D68" s="218">
        <v>33</v>
      </c>
      <c r="E68" s="217" t="s">
        <v>144</v>
      </c>
      <c r="F68" s="140"/>
    </row>
  </sheetData>
  <mergeCells count="24">
    <mergeCell ref="A9:E9"/>
    <mergeCell ref="B1:D1"/>
    <mergeCell ref="B2:C2"/>
    <mergeCell ref="B4:E4"/>
    <mergeCell ref="A6:A7"/>
    <mergeCell ref="B6:C6"/>
    <mergeCell ref="D6:E6"/>
    <mergeCell ref="B7:C7"/>
    <mergeCell ref="D7:E7"/>
    <mergeCell ref="A11:A13"/>
    <mergeCell ref="A14:A15"/>
    <mergeCell ref="A16:A20"/>
    <mergeCell ref="A22:A23"/>
    <mergeCell ref="A24:A26"/>
    <mergeCell ref="A27:E27"/>
    <mergeCell ref="A29:A34"/>
    <mergeCell ref="A35:A36"/>
    <mergeCell ref="A37:A42"/>
    <mergeCell ref="A43:A44"/>
    <mergeCell ref="A45:A52"/>
    <mergeCell ref="A53:A54"/>
    <mergeCell ref="A55:A56"/>
    <mergeCell ref="A58:A63"/>
    <mergeCell ref="A64:A68"/>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5"/>
  <sheetViews>
    <sheetView showGridLines="0" zoomScale="70" zoomScaleNormal="70" workbookViewId="0">
      <selection activeCell="A5" sqref="A5"/>
    </sheetView>
  </sheetViews>
  <sheetFormatPr baseColWidth="10" defaultColWidth="10.42578125" defaultRowHeight="114.75" customHeight="1"/>
  <cols>
    <col min="1" max="1" width="60.85546875" style="151" customWidth="1"/>
    <col min="2" max="2" width="15.85546875" style="152" customWidth="1"/>
    <col min="3" max="5" width="15.85546875" style="153" customWidth="1"/>
    <col min="6" max="6" width="40.85546875" style="151" customWidth="1"/>
    <col min="7" max="7" width="2.7109375" style="142" customWidth="1"/>
    <col min="8" max="16384" width="10.42578125" style="142"/>
  </cols>
  <sheetData>
    <row r="1" spans="1:6" ht="114.75" customHeight="1">
      <c r="A1" s="141"/>
      <c r="B1" s="265" t="s">
        <v>145</v>
      </c>
      <c r="C1" s="265"/>
      <c r="D1" s="265"/>
      <c r="E1" s="265"/>
      <c r="F1" s="141"/>
    </row>
    <row r="2" spans="1:6" ht="42.75" customHeight="1">
      <c r="A2" s="264" t="s">
        <v>146</v>
      </c>
      <c r="B2" s="264"/>
      <c r="C2" s="264"/>
      <c r="D2" s="264"/>
      <c r="E2" s="264"/>
      <c r="F2" s="264"/>
    </row>
    <row r="3" spans="1:6" ht="26.25" customHeight="1">
      <c r="A3" s="266" t="s">
        <v>147</v>
      </c>
      <c r="B3" s="267" t="s">
        <v>148</v>
      </c>
      <c r="C3" s="267"/>
      <c r="D3" s="267"/>
      <c r="E3" s="267"/>
      <c r="F3" s="143" t="s">
        <v>149</v>
      </c>
    </row>
    <row r="4" spans="1:6" ht="26.25" customHeight="1">
      <c r="A4" s="266"/>
      <c r="B4" s="144" t="s">
        <v>150</v>
      </c>
      <c r="C4" s="144" t="s">
        <v>151</v>
      </c>
      <c r="D4" s="144" t="s">
        <v>152</v>
      </c>
      <c r="E4" s="144" t="s">
        <v>153</v>
      </c>
      <c r="F4" s="145"/>
    </row>
    <row r="5" spans="1:6" ht="48" customHeight="1">
      <c r="A5" s="147" t="s">
        <v>154</v>
      </c>
      <c r="B5" s="161"/>
      <c r="C5" s="162"/>
      <c r="D5" s="162" t="s">
        <v>155</v>
      </c>
      <c r="E5" s="162">
        <v>13.16</v>
      </c>
      <c r="F5" s="146" t="s">
        <v>156</v>
      </c>
    </row>
    <row r="6" spans="1:6" ht="48" customHeight="1">
      <c r="A6" s="147" t="s">
        <v>157</v>
      </c>
      <c r="B6" s="161"/>
      <c r="C6" s="162"/>
      <c r="D6" s="162">
        <v>11</v>
      </c>
      <c r="E6" s="162" t="s">
        <v>158</v>
      </c>
      <c r="F6" s="146" t="s">
        <v>156</v>
      </c>
    </row>
    <row r="7" spans="1:6" ht="48" customHeight="1">
      <c r="A7" s="147" t="s">
        <v>159</v>
      </c>
      <c r="B7" s="163"/>
      <c r="C7" s="164">
        <v>2.2999999999999998</v>
      </c>
      <c r="D7" s="164">
        <v>1</v>
      </c>
      <c r="E7" s="164" t="s">
        <v>160</v>
      </c>
      <c r="F7" s="146" t="s">
        <v>156</v>
      </c>
    </row>
    <row r="8" spans="1:6" ht="48" customHeight="1">
      <c r="A8" s="148" t="s">
        <v>161</v>
      </c>
      <c r="B8" s="163">
        <v>17</v>
      </c>
      <c r="C8" s="164">
        <v>4.5</v>
      </c>
      <c r="D8" s="164" t="s">
        <v>162</v>
      </c>
      <c r="E8" s="164" t="s">
        <v>163</v>
      </c>
      <c r="F8" s="146" t="s">
        <v>156</v>
      </c>
    </row>
    <row r="9" spans="1:6" ht="48" customHeight="1">
      <c r="A9" s="148" t="s">
        <v>164</v>
      </c>
      <c r="B9" s="163">
        <v>13</v>
      </c>
      <c r="C9" s="163"/>
      <c r="D9" s="162" t="s">
        <v>165</v>
      </c>
      <c r="E9" s="162" t="s">
        <v>166</v>
      </c>
      <c r="F9" s="146" t="s">
        <v>156</v>
      </c>
    </row>
    <row r="10" spans="1:6" ht="48" customHeight="1">
      <c r="A10" s="147" t="s">
        <v>167</v>
      </c>
      <c r="B10" s="161"/>
      <c r="C10" s="162"/>
      <c r="D10" s="162" t="s">
        <v>168</v>
      </c>
      <c r="E10" s="162">
        <v>31</v>
      </c>
      <c r="F10" s="146" t="s">
        <v>156</v>
      </c>
    </row>
    <row r="11" spans="1:6" ht="48" customHeight="1">
      <c r="A11" s="149" t="s">
        <v>169</v>
      </c>
      <c r="B11" s="163" t="s">
        <v>170</v>
      </c>
      <c r="C11" s="164" t="s">
        <v>171</v>
      </c>
      <c r="D11" s="162" t="s">
        <v>172</v>
      </c>
      <c r="E11" s="164" t="s">
        <v>173</v>
      </c>
      <c r="F11" s="150" t="s">
        <v>156</v>
      </c>
    </row>
    <row r="12" spans="1:6" ht="48" customHeight="1">
      <c r="A12" s="149" t="s">
        <v>174</v>
      </c>
      <c r="B12" s="163">
        <v>21</v>
      </c>
      <c r="C12" s="164">
        <v>1</v>
      </c>
      <c r="D12" s="162" t="s">
        <v>175</v>
      </c>
      <c r="E12" s="164" t="s">
        <v>176</v>
      </c>
      <c r="F12" s="150" t="s">
        <v>156</v>
      </c>
    </row>
    <row r="13" spans="1:6" ht="48" customHeight="1">
      <c r="A13" s="149" t="s">
        <v>177</v>
      </c>
      <c r="B13" s="163" t="s">
        <v>178</v>
      </c>
      <c r="C13" s="164">
        <v>1.9</v>
      </c>
      <c r="D13" s="164"/>
      <c r="E13" s="164" t="s">
        <v>179</v>
      </c>
      <c r="F13" s="150" t="s">
        <v>180</v>
      </c>
    </row>
    <row r="14" spans="1:6" ht="48" customHeight="1"/>
    <row r="15" spans="1:6" ht="48" customHeight="1"/>
  </sheetData>
  <mergeCells count="4">
    <mergeCell ref="A2:F2"/>
    <mergeCell ref="B1:E1"/>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ABED7E30-79EF-492C-99D2-327868A3C483}"/>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34FE001C-A557-44BD-BC00-5ED1F40CB30F}"/>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topLeftCell="B6" zoomScale="50" zoomScaleNormal="50" workbookViewId="0">
      <selection activeCell="B6" sqref="B6:G7"/>
    </sheetView>
  </sheetViews>
  <sheetFormatPr baseColWidth="10" defaultColWidth="11.42578125" defaultRowHeight="14.25"/>
  <cols>
    <col min="1" max="1" width="2.7109375" style="16" customWidth="1"/>
    <col min="2" max="2" width="24.7109375" style="16" customWidth="1"/>
    <col min="3" max="3" width="11.28515625" style="43" customWidth="1"/>
    <col min="4" max="4" width="19.28515625" style="43"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08" t="s">
        <v>181</v>
      </c>
      <c r="C2" s="309"/>
      <c r="D2" s="309"/>
      <c r="E2" s="309"/>
      <c r="F2" s="309"/>
      <c r="G2" s="310"/>
    </row>
    <row r="3" spans="2:9" ht="15">
      <c r="B3" s="311" t="s">
        <v>182</v>
      </c>
      <c r="C3" s="312"/>
      <c r="D3" s="313"/>
      <c r="E3" s="313"/>
      <c r="F3" s="313"/>
      <c r="G3" s="314"/>
    </row>
    <row r="4" spans="2:9" ht="88.5" customHeight="1">
      <c r="B4" s="315" t="s">
        <v>183</v>
      </c>
      <c r="C4" s="316"/>
      <c r="D4" s="316"/>
      <c r="E4" s="316"/>
      <c r="F4" s="316"/>
      <c r="G4" s="317"/>
    </row>
    <row r="5" spans="2:9" ht="15">
      <c r="B5" s="106"/>
      <c r="C5" s="114"/>
      <c r="D5" s="115"/>
      <c r="E5" s="116"/>
      <c r="F5" s="116"/>
      <c r="G5" s="116"/>
    </row>
    <row r="6" spans="2:9" ht="16.5" customHeight="1">
      <c r="B6" s="318" t="s">
        <v>184</v>
      </c>
      <c r="C6" s="319"/>
      <c r="D6" s="319"/>
      <c r="E6" s="319"/>
      <c r="F6" s="319"/>
      <c r="G6" s="320"/>
    </row>
    <row r="7" spans="2:9" ht="76.5" customHeight="1">
      <c r="B7" s="318"/>
      <c r="C7" s="319"/>
      <c r="D7" s="319"/>
      <c r="E7" s="319"/>
      <c r="F7" s="319"/>
      <c r="G7" s="320"/>
    </row>
    <row r="8" spans="2:9" ht="15" thickBot="1">
      <c r="B8" s="117"/>
      <c r="C8" s="118"/>
      <c r="D8" s="118"/>
      <c r="E8" s="119"/>
      <c r="F8" s="120"/>
      <c r="G8" s="120"/>
    </row>
    <row r="9" spans="2:9">
      <c r="B9" s="121"/>
      <c r="C9" s="122" t="s">
        <v>185</v>
      </c>
      <c r="D9" s="321" t="s">
        <v>186</v>
      </c>
      <c r="E9" s="322"/>
      <c r="F9" s="323" t="s">
        <v>187</v>
      </c>
      <c r="G9" s="324"/>
    </row>
    <row r="10" spans="2:9" ht="15" customHeight="1">
      <c r="B10" s="123"/>
      <c r="C10" s="108">
        <v>5</v>
      </c>
      <c r="D10" s="306" t="s">
        <v>188</v>
      </c>
      <c r="E10" s="307"/>
      <c r="F10" s="300" t="s">
        <v>189</v>
      </c>
      <c r="G10" s="297"/>
      <c r="H10" s="269"/>
      <c r="I10" s="269"/>
    </row>
    <row r="11" spans="2:9">
      <c r="B11" s="123"/>
      <c r="C11" s="108">
        <v>5</v>
      </c>
      <c r="D11" s="306" t="s">
        <v>190</v>
      </c>
      <c r="E11" s="307"/>
      <c r="F11" s="300" t="s">
        <v>191</v>
      </c>
      <c r="G11" s="297"/>
      <c r="H11" s="269"/>
      <c r="I11" s="269"/>
    </row>
    <row r="12" spans="2:9">
      <c r="B12" s="123"/>
      <c r="C12" s="108">
        <v>5</v>
      </c>
      <c r="D12" s="306" t="s">
        <v>192</v>
      </c>
      <c r="E12" s="307"/>
      <c r="F12" s="300" t="s">
        <v>193</v>
      </c>
      <c r="G12" s="297"/>
      <c r="H12" s="269"/>
      <c r="I12" s="269"/>
    </row>
    <row r="13" spans="2:9" ht="27.75" customHeight="1">
      <c r="B13" s="123"/>
      <c r="C13" s="108">
        <v>5</v>
      </c>
      <c r="D13" s="306" t="s">
        <v>194</v>
      </c>
      <c r="E13" s="307"/>
      <c r="F13" s="300" t="s">
        <v>195</v>
      </c>
      <c r="G13" s="297"/>
      <c r="H13" s="269"/>
      <c r="I13" s="269"/>
    </row>
    <row r="14" spans="2:9">
      <c r="B14" s="123"/>
      <c r="C14" s="108">
        <v>5</v>
      </c>
      <c r="D14" s="306" t="s">
        <v>196</v>
      </c>
      <c r="E14" s="307"/>
      <c r="F14" s="300" t="s">
        <v>197</v>
      </c>
      <c r="G14" s="297"/>
      <c r="H14" s="269"/>
      <c r="I14" s="269"/>
    </row>
    <row r="15" spans="2:9" ht="41.25" customHeight="1">
      <c r="B15" s="123"/>
      <c r="C15" s="108">
        <v>5</v>
      </c>
      <c r="D15" s="306" t="s">
        <v>198</v>
      </c>
      <c r="E15" s="307"/>
      <c r="F15" s="300" t="s">
        <v>199</v>
      </c>
      <c r="G15" s="297"/>
      <c r="H15" s="269"/>
      <c r="I15" s="269"/>
    </row>
    <row r="16" spans="2:9" ht="41.25" customHeight="1">
      <c r="B16" s="123"/>
      <c r="C16" s="108">
        <v>5</v>
      </c>
      <c r="D16" s="301" t="s">
        <v>200</v>
      </c>
      <c r="E16" s="302"/>
      <c r="F16" s="300" t="s">
        <v>201</v>
      </c>
      <c r="G16" s="297"/>
      <c r="H16" s="269"/>
      <c r="I16" s="269"/>
    </row>
    <row r="17" spans="2:9" ht="51.75" customHeight="1">
      <c r="B17" s="123"/>
      <c r="C17" s="108">
        <v>5</v>
      </c>
      <c r="D17" s="302" t="s">
        <v>202</v>
      </c>
      <c r="E17" s="305"/>
      <c r="F17" s="300" t="s">
        <v>203</v>
      </c>
      <c r="G17" s="297"/>
      <c r="H17" s="269"/>
      <c r="I17" s="269"/>
    </row>
    <row r="18" spans="2:9" ht="51.75" customHeight="1">
      <c r="B18" s="123"/>
      <c r="C18" s="108">
        <v>5</v>
      </c>
      <c r="D18" s="301" t="s">
        <v>204</v>
      </c>
      <c r="E18" s="302"/>
      <c r="F18" s="300" t="s">
        <v>205</v>
      </c>
      <c r="G18" s="297"/>
      <c r="H18" s="269"/>
      <c r="I18" s="269"/>
    </row>
    <row r="19" spans="2:9" ht="51.75" customHeight="1">
      <c r="B19" s="123"/>
      <c r="C19" s="108">
        <v>5</v>
      </c>
      <c r="D19" s="111" t="s">
        <v>206</v>
      </c>
      <c r="E19" s="112"/>
      <c r="F19" s="300" t="s">
        <v>207</v>
      </c>
      <c r="G19" s="297"/>
      <c r="H19" s="269"/>
      <c r="I19" s="269"/>
    </row>
    <row r="20" spans="2:9" ht="51.75" customHeight="1">
      <c r="B20" s="123"/>
      <c r="C20" s="108">
        <v>5</v>
      </c>
      <c r="D20" s="111" t="s">
        <v>208</v>
      </c>
      <c r="E20" s="112"/>
      <c r="F20" s="300" t="s">
        <v>209</v>
      </c>
      <c r="G20" s="297"/>
      <c r="H20" s="269"/>
      <c r="I20" s="269"/>
    </row>
    <row r="21" spans="2:9" ht="66.75" customHeight="1">
      <c r="B21" s="123"/>
      <c r="C21" s="108">
        <v>5</v>
      </c>
      <c r="D21" s="301" t="s">
        <v>210</v>
      </c>
      <c r="E21" s="302"/>
      <c r="F21" s="300" t="s">
        <v>211</v>
      </c>
      <c r="G21" s="297"/>
      <c r="H21" s="269"/>
      <c r="I21" s="269"/>
    </row>
    <row r="22" spans="2:9" ht="36" customHeight="1">
      <c r="B22" s="123"/>
      <c r="C22" s="108">
        <v>5</v>
      </c>
      <c r="D22" s="303" t="s">
        <v>212</v>
      </c>
      <c r="E22" s="304"/>
      <c r="F22" s="300" t="s">
        <v>213</v>
      </c>
      <c r="G22" s="297"/>
      <c r="H22" s="270"/>
      <c r="I22" s="270"/>
    </row>
    <row r="23" spans="2:9" ht="26.25" customHeight="1">
      <c r="B23" s="123"/>
      <c r="C23" s="108">
        <v>5</v>
      </c>
      <c r="D23" s="295" t="s">
        <v>214</v>
      </c>
      <c r="E23" s="295"/>
      <c r="F23" s="296" t="s">
        <v>215</v>
      </c>
      <c r="G23" s="297"/>
      <c r="H23" s="269"/>
      <c r="I23" s="269"/>
    </row>
    <row r="24" spans="2:9" ht="26.25" customHeight="1">
      <c r="B24" s="123"/>
      <c r="C24" s="108">
        <v>5</v>
      </c>
      <c r="D24" s="295" t="s">
        <v>216</v>
      </c>
      <c r="E24" s="295"/>
      <c r="F24" s="296" t="s">
        <v>217</v>
      </c>
      <c r="G24" s="297"/>
      <c r="H24" s="269"/>
      <c r="I24" s="269"/>
    </row>
    <row r="25" spans="2:9" ht="26.25" customHeight="1">
      <c r="B25" s="123"/>
      <c r="C25" s="108">
        <v>5</v>
      </c>
      <c r="D25" s="298" t="s">
        <v>218</v>
      </c>
      <c r="E25" s="299"/>
      <c r="F25" s="296" t="s">
        <v>219</v>
      </c>
      <c r="G25" s="297"/>
      <c r="H25" s="269"/>
      <c r="I25" s="269"/>
    </row>
    <row r="26" spans="2:9" ht="27" customHeight="1">
      <c r="B26" s="124"/>
      <c r="C26" s="286" t="s">
        <v>220</v>
      </c>
      <c r="D26" s="287"/>
      <c r="E26" s="287"/>
      <c r="F26" s="287"/>
      <c r="G26" s="288"/>
    </row>
    <row r="27" spans="2:9" ht="27" customHeight="1">
      <c r="B27" s="289" t="s">
        <v>221</v>
      </c>
      <c r="C27" s="290"/>
      <c r="D27" s="290"/>
      <c r="E27" s="290"/>
      <c r="F27" s="290"/>
      <c r="G27" s="291"/>
    </row>
    <row r="28" spans="2:9" ht="10.5" customHeight="1">
      <c r="B28" s="125"/>
      <c r="D28" s="126"/>
      <c r="E28" s="127"/>
      <c r="F28" s="128"/>
      <c r="G28" s="128"/>
    </row>
    <row r="29" spans="2:9">
      <c r="B29" s="125"/>
      <c r="C29" s="129"/>
      <c r="D29" s="292" t="s">
        <v>186</v>
      </c>
      <c r="E29" s="292"/>
      <c r="F29" s="293" t="s">
        <v>187</v>
      </c>
      <c r="G29" s="294"/>
    </row>
    <row r="30" spans="2:9">
      <c r="B30" s="125"/>
      <c r="D30" s="277" t="s">
        <v>188</v>
      </c>
      <c r="E30" s="277"/>
      <c r="F30" s="278" t="s">
        <v>222</v>
      </c>
      <c r="G30" s="279"/>
      <c r="H30" s="269"/>
      <c r="I30" s="269"/>
    </row>
    <row r="31" spans="2:9">
      <c r="B31" s="125"/>
      <c r="D31" s="277" t="s">
        <v>190</v>
      </c>
      <c r="E31" s="277"/>
      <c r="F31" s="278" t="s">
        <v>223</v>
      </c>
      <c r="G31" s="279"/>
      <c r="H31" s="269"/>
      <c r="I31" s="269"/>
    </row>
    <row r="32" spans="2:9">
      <c r="B32" s="125"/>
      <c r="D32" s="277" t="s">
        <v>192</v>
      </c>
      <c r="E32" s="277"/>
      <c r="F32" s="278" t="s">
        <v>224</v>
      </c>
      <c r="G32" s="279"/>
      <c r="H32" s="269"/>
      <c r="I32" s="269"/>
    </row>
    <row r="33" spans="2:9">
      <c r="B33" s="125"/>
      <c r="D33" s="277" t="s">
        <v>194</v>
      </c>
      <c r="E33" s="277"/>
      <c r="F33" s="278" t="s">
        <v>225</v>
      </c>
      <c r="G33" s="279"/>
      <c r="H33" s="269"/>
      <c r="I33" s="269"/>
    </row>
    <row r="34" spans="2:9">
      <c r="B34" s="125"/>
      <c r="D34" s="277" t="s">
        <v>196</v>
      </c>
      <c r="E34" s="277"/>
      <c r="F34" s="278" t="s">
        <v>226</v>
      </c>
      <c r="G34" s="279"/>
      <c r="H34" s="269"/>
      <c r="I34" s="269"/>
    </row>
    <row r="35" spans="2:9" ht="40.9" customHeight="1">
      <c r="B35" s="125"/>
      <c r="D35" s="277" t="s">
        <v>227</v>
      </c>
      <c r="E35" s="277"/>
      <c r="F35" s="278" t="s">
        <v>228</v>
      </c>
      <c r="G35" s="279"/>
      <c r="H35" s="269"/>
      <c r="I35" s="269"/>
    </row>
    <row r="36" spans="2:9" ht="42" customHeight="1">
      <c r="B36" s="107"/>
      <c r="C36" s="130"/>
      <c r="D36" s="277" t="s">
        <v>229</v>
      </c>
      <c r="E36" s="277"/>
      <c r="F36" s="278" t="s">
        <v>230</v>
      </c>
      <c r="G36" s="279"/>
      <c r="H36" s="268"/>
      <c r="I36" s="268"/>
    </row>
    <row r="37" spans="2:9" ht="30.75" customHeight="1">
      <c r="B37" s="107"/>
      <c r="C37" s="130"/>
      <c r="D37" s="277" t="s">
        <v>231</v>
      </c>
      <c r="E37" s="277"/>
      <c r="F37" s="280" t="s">
        <v>232</v>
      </c>
      <c r="G37" s="281"/>
      <c r="H37" s="268"/>
      <c r="I37" s="268"/>
    </row>
    <row r="38" spans="2:9" ht="33" customHeight="1">
      <c r="B38" s="107"/>
      <c r="C38" s="130"/>
      <c r="D38" s="277" t="s">
        <v>233</v>
      </c>
      <c r="E38" s="277"/>
      <c r="F38" s="280" t="s">
        <v>232</v>
      </c>
      <c r="G38" s="281"/>
      <c r="H38" s="268"/>
      <c r="I38" s="268"/>
    </row>
    <row r="39" spans="2:9" ht="30" customHeight="1">
      <c r="B39" s="107"/>
      <c r="C39" s="130"/>
      <c r="D39" s="277" t="s">
        <v>234</v>
      </c>
      <c r="E39" s="277"/>
      <c r="F39" s="280" t="s">
        <v>232</v>
      </c>
      <c r="G39" s="281"/>
      <c r="H39" s="268"/>
      <c r="I39" s="268"/>
    </row>
    <row r="40" spans="2:9" ht="30" customHeight="1">
      <c r="B40" s="107"/>
      <c r="C40" s="130"/>
      <c r="D40" s="277" t="s">
        <v>235</v>
      </c>
      <c r="E40" s="277"/>
      <c r="F40" s="280" t="s">
        <v>232</v>
      </c>
      <c r="G40" s="281"/>
      <c r="H40" s="268"/>
      <c r="I40" s="268"/>
    </row>
    <row r="41" spans="2:9" ht="30" customHeight="1">
      <c r="B41" s="107"/>
      <c r="C41" s="130"/>
      <c r="D41" s="282" t="s">
        <v>236</v>
      </c>
      <c r="E41" s="283"/>
      <c r="F41" s="278" t="s">
        <v>237</v>
      </c>
      <c r="G41" s="279"/>
      <c r="H41" s="268"/>
      <c r="I41" s="268"/>
    </row>
    <row r="42" spans="2:9" ht="35.25" customHeight="1">
      <c r="B42" s="107"/>
      <c r="C42" s="130"/>
      <c r="D42" s="277" t="s">
        <v>238</v>
      </c>
      <c r="E42" s="277"/>
      <c r="F42" s="278" t="s">
        <v>239</v>
      </c>
      <c r="G42" s="279"/>
      <c r="H42" s="268"/>
      <c r="I42" s="268"/>
    </row>
    <row r="43" spans="2:9" ht="31.5" customHeight="1">
      <c r="B43" s="107"/>
      <c r="C43" s="130"/>
      <c r="D43" s="277" t="s">
        <v>231</v>
      </c>
      <c r="E43" s="277"/>
      <c r="F43" s="280" t="s">
        <v>232</v>
      </c>
      <c r="G43" s="281"/>
      <c r="H43" s="268"/>
      <c r="I43" s="268"/>
    </row>
    <row r="44" spans="2:9" ht="35.25" customHeight="1">
      <c r="B44" s="107"/>
      <c r="C44" s="130"/>
      <c r="D44" s="277" t="s">
        <v>240</v>
      </c>
      <c r="E44" s="277"/>
      <c r="F44" s="280" t="s">
        <v>232</v>
      </c>
      <c r="G44" s="281"/>
      <c r="H44" s="268"/>
      <c r="I44" s="268"/>
    </row>
    <row r="45" spans="2:9" ht="57" customHeight="1">
      <c r="B45" s="107"/>
      <c r="C45" s="130"/>
      <c r="D45" s="277" t="s">
        <v>235</v>
      </c>
      <c r="E45" s="277"/>
      <c r="F45" s="280" t="s">
        <v>232</v>
      </c>
      <c r="G45" s="281"/>
      <c r="H45" s="268"/>
      <c r="I45" s="268"/>
    </row>
    <row r="46" spans="2:9" ht="32.25" customHeight="1">
      <c r="B46" s="107"/>
      <c r="C46" s="130"/>
      <c r="D46" s="277" t="s">
        <v>233</v>
      </c>
      <c r="E46" s="277"/>
      <c r="F46" s="280" t="s">
        <v>232</v>
      </c>
      <c r="G46" s="281"/>
      <c r="H46" s="268"/>
      <c r="I46" s="268"/>
    </row>
    <row r="47" spans="2:9" ht="32.25" customHeight="1">
      <c r="B47" s="107"/>
      <c r="C47" s="130"/>
      <c r="D47" s="282" t="s">
        <v>241</v>
      </c>
      <c r="E47" s="283"/>
      <c r="F47" s="284" t="s">
        <v>242</v>
      </c>
      <c r="G47" s="285"/>
      <c r="H47" s="268"/>
      <c r="I47" s="268"/>
    </row>
    <row r="48" spans="2:9" ht="32.25" customHeight="1">
      <c r="B48" s="107"/>
      <c r="C48" s="130"/>
      <c r="D48" s="277" t="s">
        <v>243</v>
      </c>
      <c r="E48" s="277"/>
      <c r="F48" s="278" t="s">
        <v>244</v>
      </c>
      <c r="G48" s="279"/>
      <c r="H48" s="268"/>
      <c r="I48" s="268"/>
    </row>
    <row r="49" spans="2:9" ht="32.25" customHeight="1">
      <c r="B49" s="107"/>
      <c r="C49" s="130"/>
      <c r="D49" s="277" t="s">
        <v>245</v>
      </c>
      <c r="E49" s="277"/>
      <c r="F49" s="278" t="s">
        <v>246</v>
      </c>
      <c r="G49" s="279"/>
      <c r="H49" s="268"/>
      <c r="I49" s="268"/>
    </row>
    <row r="50" spans="2:9" ht="32.25" customHeight="1">
      <c r="B50" s="107"/>
      <c r="C50" s="130"/>
      <c r="D50" s="277" t="s">
        <v>247</v>
      </c>
      <c r="E50" s="277"/>
      <c r="F50" s="278" t="s">
        <v>248</v>
      </c>
      <c r="G50" s="279"/>
      <c r="H50" s="268"/>
      <c r="I50" s="268"/>
    </row>
    <row r="51" spans="2:9" ht="32.25" customHeight="1">
      <c r="B51" s="107"/>
      <c r="C51" s="130"/>
      <c r="D51" s="126"/>
      <c r="E51" s="126"/>
      <c r="F51" s="128"/>
      <c r="G51" s="128"/>
      <c r="H51" s="268"/>
      <c r="I51" s="268"/>
    </row>
    <row r="52" spans="2:9" ht="32.25" customHeight="1">
      <c r="B52" s="107"/>
      <c r="C52" s="130"/>
      <c r="D52" s="126"/>
      <c r="E52" s="126"/>
      <c r="F52" s="128"/>
      <c r="G52" s="128"/>
    </row>
    <row r="53" spans="2:9" ht="32.25" customHeight="1">
      <c r="B53" s="107"/>
      <c r="C53" s="130"/>
      <c r="D53" s="126"/>
      <c r="E53" s="126"/>
      <c r="F53" s="128"/>
      <c r="G53" s="128"/>
    </row>
    <row r="54" spans="2:9" ht="21.75" customHeight="1">
      <c r="B54" s="271" t="s">
        <v>249</v>
      </c>
      <c r="C54" s="272"/>
      <c r="D54" s="272"/>
      <c r="E54" s="272"/>
      <c r="F54" s="272"/>
      <c r="G54" s="273"/>
    </row>
    <row r="55" spans="2:9" ht="21.75" customHeight="1">
      <c r="B55" s="271" t="s">
        <v>250</v>
      </c>
      <c r="C55" s="272"/>
      <c r="D55" s="272"/>
      <c r="E55" s="272"/>
      <c r="F55" s="272"/>
      <c r="G55" s="273"/>
    </row>
    <row r="56" spans="2:9" ht="20.25" customHeight="1">
      <c r="B56" s="271" t="s">
        <v>251</v>
      </c>
      <c r="C56" s="272"/>
      <c r="D56" s="272"/>
      <c r="E56" s="272"/>
      <c r="F56" s="272"/>
      <c r="G56" s="273"/>
    </row>
    <row r="57" spans="2:9" ht="20.25" customHeight="1">
      <c r="B57" s="271" t="s">
        <v>252</v>
      </c>
      <c r="C57" s="272"/>
      <c r="D57" s="272"/>
      <c r="E57" s="272"/>
      <c r="F57" s="272"/>
      <c r="G57" s="273"/>
    </row>
    <row r="58" spans="2:9" ht="18" customHeight="1" thickBot="1">
      <c r="B58" s="274" t="s">
        <v>253</v>
      </c>
      <c r="C58" s="275"/>
      <c r="D58" s="275"/>
      <c r="E58" s="275"/>
      <c r="F58" s="275"/>
      <c r="G58" s="276"/>
    </row>
    <row r="59" spans="2:9">
      <c r="B59" s="131"/>
      <c r="C59" s="132"/>
      <c r="D59" s="131"/>
      <c r="E59" s="131"/>
      <c r="F59" s="131"/>
      <c r="G59" s="131"/>
    </row>
  </sheetData>
  <mergeCells count="125">
    <mergeCell ref="B2:G2"/>
    <mergeCell ref="B3:G3"/>
    <mergeCell ref="B4:G4"/>
    <mergeCell ref="B6:G7"/>
    <mergeCell ref="D9:E9"/>
    <mergeCell ref="F9:G9"/>
    <mergeCell ref="D13:E13"/>
    <mergeCell ref="F13:G13"/>
    <mergeCell ref="D14:E14"/>
    <mergeCell ref="F14:G14"/>
    <mergeCell ref="D15:E15"/>
    <mergeCell ref="F15:G15"/>
    <mergeCell ref="D10:E10"/>
    <mergeCell ref="F10:G10"/>
    <mergeCell ref="D11:E11"/>
    <mergeCell ref="F11:G11"/>
    <mergeCell ref="D12:E12"/>
    <mergeCell ref="F12:G12"/>
    <mergeCell ref="F19:G19"/>
    <mergeCell ref="F20:G20"/>
    <mergeCell ref="D21:E21"/>
    <mergeCell ref="F21:G21"/>
    <mergeCell ref="D22:E22"/>
    <mergeCell ref="F22:G22"/>
    <mergeCell ref="D16:E16"/>
    <mergeCell ref="F16:G16"/>
    <mergeCell ref="D17:E17"/>
    <mergeCell ref="F17:G17"/>
    <mergeCell ref="D18:E18"/>
    <mergeCell ref="F18:G18"/>
    <mergeCell ref="C26:G26"/>
    <mergeCell ref="B27:G27"/>
    <mergeCell ref="D29:E29"/>
    <mergeCell ref="F29:G29"/>
    <mergeCell ref="D30:E30"/>
    <mergeCell ref="F30:G30"/>
    <mergeCell ref="D23:E23"/>
    <mergeCell ref="F23:G23"/>
    <mergeCell ref="D24:E24"/>
    <mergeCell ref="F24:G24"/>
    <mergeCell ref="D25:E25"/>
    <mergeCell ref="F25:G25"/>
    <mergeCell ref="D34:E34"/>
    <mergeCell ref="F34:G34"/>
    <mergeCell ref="D35:E35"/>
    <mergeCell ref="F35:G35"/>
    <mergeCell ref="D36:E36"/>
    <mergeCell ref="F36:G36"/>
    <mergeCell ref="D31:E31"/>
    <mergeCell ref="F31:G31"/>
    <mergeCell ref="D32:E32"/>
    <mergeCell ref="F32:G32"/>
    <mergeCell ref="D33:E33"/>
    <mergeCell ref="F33:G33"/>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H10:I10"/>
    <mergeCell ref="H11:I11"/>
    <mergeCell ref="H12:I12"/>
    <mergeCell ref="H13:I13"/>
    <mergeCell ref="H14:I14"/>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W40"/>
  <sheetViews>
    <sheetView showGridLines="0" topLeftCell="B1" zoomScale="70" zoomScaleNormal="70" zoomScalePageLayoutView="50" workbookViewId="0">
      <selection activeCell="E28" sqref="E28:E31"/>
    </sheetView>
  </sheetViews>
  <sheetFormatPr baseColWidth="10" defaultColWidth="11.42578125" defaultRowHeight="15"/>
  <cols>
    <col min="1" max="1" width="5" bestFit="1" customWidth="1"/>
    <col min="2" max="2" width="36.7109375" customWidth="1"/>
    <col min="3" max="3" width="35.7109375" customWidth="1"/>
    <col min="4" max="4" width="52.5703125" style="113"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18" hidden="1" customWidth="1"/>
    <col min="16" max="257" width="11.42578125" style="17"/>
    <col min="258" max="16384" width="11.42578125" style="22"/>
  </cols>
  <sheetData>
    <row r="1" spans="1:257" s="19" customFormat="1" ht="27">
      <c r="A1" s="336"/>
      <c r="B1" s="336"/>
      <c r="C1" s="336"/>
      <c r="D1" s="183"/>
      <c r="E1" s="184"/>
      <c r="F1" s="184"/>
      <c r="G1" s="184"/>
      <c r="H1" s="184"/>
      <c r="I1" s="184"/>
      <c r="J1" s="184"/>
      <c r="K1" s="184"/>
      <c r="L1" s="184"/>
      <c r="M1" s="184"/>
      <c r="N1" s="184"/>
      <c r="O1" s="41"/>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row>
    <row r="2" spans="1:257" s="19" customFormat="1" ht="27">
      <c r="A2" s="336"/>
      <c r="B2" s="336"/>
      <c r="C2" s="336"/>
      <c r="D2" s="183"/>
      <c r="E2" s="184"/>
      <c r="F2" s="184"/>
      <c r="G2" s="184"/>
      <c r="H2" s="184"/>
      <c r="I2" s="184"/>
      <c r="J2" s="184"/>
      <c r="K2" s="184"/>
      <c r="L2" s="184"/>
      <c r="M2" s="184"/>
      <c r="N2" s="184"/>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row>
    <row r="3" spans="1:257" s="19" customFormat="1" ht="27">
      <c r="A3" s="185"/>
      <c r="B3" s="185"/>
      <c r="C3" s="185"/>
      <c r="D3" s="183"/>
      <c r="E3" s="184"/>
      <c r="F3" s="184"/>
      <c r="G3" s="184"/>
      <c r="H3" s="184"/>
      <c r="I3" s="184"/>
      <c r="J3" s="184"/>
      <c r="K3" s="184"/>
      <c r="L3" s="184"/>
      <c r="M3" s="184"/>
      <c r="N3" s="184"/>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row>
    <row r="4" spans="1:257" s="19" customFormat="1" ht="18">
      <c r="A4" s="337" t="s">
        <v>254</v>
      </c>
      <c r="B4" s="337"/>
      <c r="C4" s="337"/>
      <c r="D4" s="340" t="s">
        <v>255</v>
      </c>
      <c r="E4" s="340"/>
      <c r="F4" s="340"/>
      <c r="G4" s="340"/>
      <c r="H4" s="340"/>
      <c r="I4" s="340"/>
      <c r="J4" s="340"/>
      <c r="K4" s="340"/>
      <c r="L4" s="340"/>
      <c r="M4" s="340"/>
      <c r="N4" s="340"/>
      <c r="O4" s="341"/>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row>
    <row r="5" spans="1:257" s="19" customFormat="1" ht="38.450000000000003" customHeight="1">
      <c r="A5" s="337" t="s">
        <v>256</v>
      </c>
      <c r="B5" s="337"/>
      <c r="C5" s="337"/>
      <c r="D5" s="342" t="s">
        <v>35</v>
      </c>
      <c r="E5" s="342"/>
      <c r="F5" s="342"/>
      <c r="G5" s="342"/>
      <c r="H5" s="342"/>
      <c r="I5" s="342"/>
      <c r="J5" s="342"/>
      <c r="K5" s="342"/>
      <c r="L5" s="342"/>
      <c r="M5" s="342"/>
      <c r="N5" s="342"/>
      <c r="O5" s="343"/>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row>
    <row r="6" spans="1:257" s="19" customFormat="1" ht="18">
      <c r="A6" s="337" t="s">
        <v>257</v>
      </c>
      <c r="B6" s="337"/>
      <c r="C6" s="337"/>
      <c r="D6" s="342" t="s">
        <v>258</v>
      </c>
      <c r="E6" s="342"/>
      <c r="F6" s="342"/>
      <c r="G6" s="342"/>
      <c r="H6" s="342"/>
      <c r="I6" s="342"/>
      <c r="J6" s="342"/>
      <c r="K6" s="342"/>
      <c r="L6" s="342"/>
      <c r="M6" s="342"/>
      <c r="N6" s="342"/>
      <c r="O6" s="196"/>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row>
    <row r="7" spans="1:257" s="19" customFormat="1" ht="15.6" customHeight="1">
      <c r="A7" s="186" t="s">
        <v>259</v>
      </c>
      <c r="B7" s="186"/>
      <c r="C7" s="186"/>
      <c r="D7" s="339" t="s">
        <v>260</v>
      </c>
      <c r="E7" s="339" t="s">
        <v>261</v>
      </c>
      <c r="F7" s="339"/>
      <c r="G7" s="339"/>
      <c r="H7" s="339"/>
      <c r="I7" s="339" t="s">
        <v>262</v>
      </c>
      <c r="J7" s="339"/>
      <c r="K7" s="339"/>
      <c r="L7" s="339"/>
      <c r="M7" s="339"/>
      <c r="N7" s="347" t="s">
        <v>263</v>
      </c>
      <c r="O7" s="34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row>
    <row r="8" spans="1:257" s="19" customFormat="1" ht="17.25" customHeight="1">
      <c r="A8" s="338" t="s">
        <v>264</v>
      </c>
      <c r="B8" s="331" t="s">
        <v>265</v>
      </c>
      <c r="C8" s="187" t="s">
        <v>266</v>
      </c>
      <c r="D8" s="339"/>
      <c r="E8" s="331" t="s">
        <v>202</v>
      </c>
      <c r="F8" s="331" t="s">
        <v>267</v>
      </c>
      <c r="G8" s="331" t="s">
        <v>268</v>
      </c>
      <c r="H8" s="331" t="s">
        <v>208</v>
      </c>
      <c r="I8" s="331" t="s">
        <v>269</v>
      </c>
      <c r="J8" s="188" t="s">
        <v>270</v>
      </c>
      <c r="K8" s="331" t="s">
        <v>262</v>
      </c>
      <c r="L8" s="331" t="s">
        <v>271</v>
      </c>
      <c r="M8" s="331" t="s">
        <v>272</v>
      </c>
      <c r="N8" s="346" t="s">
        <v>273</v>
      </c>
      <c r="O8" s="344" t="s">
        <v>274</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row>
    <row r="9" spans="1:257" s="21" customFormat="1" ht="51" customHeight="1">
      <c r="A9" s="338"/>
      <c r="B9" s="339"/>
      <c r="C9" s="187" t="s">
        <v>275</v>
      </c>
      <c r="D9" s="339"/>
      <c r="E9" s="331"/>
      <c r="F9" s="331"/>
      <c r="G9" s="331"/>
      <c r="H9" s="331"/>
      <c r="I9" s="331"/>
      <c r="J9" s="188" t="s">
        <v>276</v>
      </c>
      <c r="K9" s="331" t="s">
        <v>277</v>
      </c>
      <c r="L9" s="331"/>
      <c r="M9" s="331" t="s">
        <v>277</v>
      </c>
      <c r="N9" s="346"/>
      <c r="O9" s="345"/>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row>
    <row r="10" spans="1:257" ht="45">
      <c r="A10" s="327">
        <v>1</v>
      </c>
      <c r="B10" s="327" t="s">
        <v>278</v>
      </c>
      <c r="C10" s="327" t="s">
        <v>279</v>
      </c>
      <c r="D10" s="167" t="s">
        <v>280</v>
      </c>
      <c r="E10" s="350">
        <v>3709</v>
      </c>
      <c r="F10" s="350">
        <v>0</v>
      </c>
      <c r="G10" s="349">
        <f>+F10/E10</f>
        <v>0</v>
      </c>
      <c r="H10" s="326"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65" t="s">
        <v>281</v>
      </c>
      <c r="J10" s="189" t="s">
        <v>282</v>
      </c>
      <c r="K10" s="165" t="str">
        <f>IFERROR(CONCATENATE(INDEX('8- Políticas de Administración '!$B$16:$F$53,MATCH('5- Identificación de Riesgos'!J10,'8- Políticas de Administración '!$C$16:$C$54,0),1)," - ",L10),"")</f>
        <v>Mayor - 4</v>
      </c>
      <c r="L10" s="190">
        <f>IFERROR(VLOOKUP(INDEX('8- Políticas de Administración '!$B$16:$F$63,MATCH('5- Identificación de Riesgos'!J10,'8- Políticas de Administración '!$C$16:$C$64,0),1),'8- Políticas de Administración '!$B$16:$F$64,5,FALSE),"")</f>
        <v>4</v>
      </c>
      <c r="M10" s="327" t="str">
        <f>IFERROR(CONCATENATE(INDEX('8- Políticas de Administración '!$B$16:$F$53,MATCH(ROUND(AVERAGE(L10:L13),0),'8- Políticas de Administración '!$F$16:$F$53,0),1)," - ",ROUND(AVERAGE(L10:L13),0)),"")</f>
        <v>Moderado - 3</v>
      </c>
      <c r="N10" s="327" t="str">
        <f>IFERROR(CONCATENATE(VLOOKUP((LEFT(H10,LEN(H10)-4)&amp;LEFT(M10,LEN(M10)-4)),'9- Matriz de Calor '!$D$18:$E$42,2,0)," - ",RIGHT(H10,1)*RIGHT(M10,1)),"")</f>
        <v>Moderado - 3</v>
      </c>
      <c r="O10" s="332">
        <f>RIGHT(H10,1)*RIGHT(M10,1)</f>
        <v>3</v>
      </c>
      <c r="P10" s="18"/>
    </row>
    <row r="11" spans="1:257" ht="30">
      <c r="A11" s="327"/>
      <c r="B11" s="327"/>
      <c r="C11" s="327"/>
      <c r="D11" s="167" t="s">
        <v>283</v>
      </c>
      <c r="E11" s="350"/>
      <c r="F11" s="350"/>
      <c r="G11" s="349"/>
      <c r="H11" s="326"/>
      <c r="I11" s="165" t="s">
        <v>284</v>
      </c>
      <c r="J11" s="189" t="s">
        <v>285</v>
      </c>
      <c r="K11" s="165" t="str">
        <f>IFERROR(CONCATENATE(INDEX('8- Políticas de Administración '!$B$16:$F$53,MATCH('5- Identificación de Riesgos'!J11,'8- Políticas de Administración '!$C$16:$C$54,0),1)," - ",L11),"")</f>
        <v>Leve - 1</v>
      </c>
      <c r="L11" s="190">
        <f>IFERROR(VLOOKUP(INDEX('8- Políticas de Administración '!$B$16:$F$63,MATCH('5- Identificación de Riesgos'!J11,'8- Políticas de Administración '!$C$16:$C$64,0),1),'8- Políticas de Administración '!$B$16:$F$64,5,FALSE),"")</f>
        <v>1</v>
      </c>
      <c r="M11" s="327"/>
      <c r="N11" s="327"/>
      <c r="O11" s="330"/>
      <c r="P11" s="18"/>
    </row>
    <row r="12" spans="1:257" ht="49.5" customHeight="1">
      <c r="A12" s="327"/>
      <c r="B12" s="327"/>
      <c r="C12" s="327"/>
      <c r="D12" s="167" t="s">
        <v>286</v>
      </c>
      <c r="E12" s="350"/>
      <c r="F12" s="350"/>
      <c r="G12" s="349"/>
      <c r="H12" s="326"/>
      <c r="I12" s="165"/>
      <c r="J12" s="189"/>
      <c r="K12" s="165" t="str">
        <f>IFERROR(CONCATENATE(INDEX('8- Políticas de Administración '!$B$16:$F$53,MATCH('5- Identificación de Riesgos'!J12,'8- Políticas de Administración '!$C$16:$C$54,0),1)," - ",L12),"")</f>
        <v/>
      </c>
      <c r="L12" s="190" t="str">
        <f>IFERROR(VLOOKUP(INDEX('8- Políticas de Administración '!$B$16:$F$63,MATCH('5- Identificación de Riesgos'!J12,'8- Políticas de Administración '!$C$16:$C$64,0),1),'8- Políticas de Administración '!$B$16:$F$64,5,FALSE),"")</f>
        <v/>
      </c>
      <c r="M12" s="327"/>
      <c r="N12" s="327"/>
      <c r="O12" s="330"/>
      <c r="P12" s="18"/>
    </row>
    <row r="13" spans="1:257" ht="16.5">
      <c r="A13" s="327"/>
      <c r="B13" s="327"/>
      <c r="C13" s="327"/>
      <c r="D13" s="191" t="s">
        <v>287</v>
      </c>
      <c r="E13" s="350"/>
      <c r="F13" s="350"/>
      <c r="G13" s="349"/>
      <c r="H13" s="326"/>
      <c r="I13" s="165"/>
      <c r="J13" s="189"/>
      <c r="K13" s="165" t="str">
        <f>IFERROR(CONCATENATE(INDEX('8- Políticas de Administración '!$B$16:$F$53,MATCH('5- Identificación de Riesgos'!J13,'8- Políticas de Administración '!$C$16:$C$54,0),1)," - ",L13),"")</f>
        <v/>
      </c>
      <c r="L13" s="190" t="str">
        <f>IFERROR(VLOOKUP(INDEX('8- Políticas de Administración '!$B$16:$F$63,MATCH('5- Identificación de Riesgos'!J13,'8- Políticas de Administración '!$C$16:$C$64,0),1),'8- Políticas de Administración '!$B$16:$F$64,5,FALSE),"")</f>
        <v/>
      </c>
      <c r="M13" s="327"/>
      <c r="N13" s="327"/>
      <c r="O13" s="330"/>
      <c r="P13" s="18"/>
    </row>
    <row r="14" spans="1:257" ht="45">
      <c r="A14" s="327">
        <v>2</v>
      </c>
      <c r="B14" s="327" t="s">
        <v>288</v>
      </c>
      <c r="C14" s="327" t="s">
        <v>289</v>
      </c>
      <c r="D14" s="167" t="s">
        <v>290</v>
      </c>
      <c r="E14" s="327">
        <v>539</v>
      </c>
      <c r="F14" s="351">
        <v>0</v>
      </c>
      <c r="G14" s="349">
        <f t="shared" ref="G14" si="0">+F14/E14</f>
        <v>0</v>
      </c>
      <c r="H14" s="326" t="str">
        <f>CONCATENATE(IF(G14&lt;='8- Políticas de Administración '!$D$6,'8- Políticas de Administración '!$B$6,IF(G14&lt;='8- Políticas de Administración '!$D$7,'8- Políticas de Administración '!$B$7,IF(G14&lt;='8- Políticas de Administración '!$D$8,'8- Políticas de Administración '!$B$8,IF(G14&lt;='8- Políticas de Administración '!$D$9,'8- Políticas de Administración '!$B$9,IF(G14&lt;='8- Políticas de Administración '!$D$10,'8- Políticas de Administración '!$B$10,"Probabilidad no valida")))))," - ",VLOOKUP(IF(G14&lt;='8- Políticas de Administración '!$D$6,'8- Políticas de Administración '!$B$6,IF(G14&lt;='8- Políticas de Administración '!$D$7,'8- Políticas de Administración '!$B$7,IF(G14&lt;='8- Políticas de Administración '!$D$8,'8- Políticas de Administración '!$B$8,IF(G14&lt;='8- Políticas de Administración '!$D$9,'8- Políticas de Administración '!$B$9,IF(G14&lt;='8- Políticas de Administración '!$D$10,'8- Políticas de Administración '!$B$10,"Probabilidad no valida"))))),'8- Políticas de Administración '!$B$6:$F$10,5,FALSE))</f>
        <v>Muy Baja - 1</v>
      </c>
      <c r="I14" s="165" t="s">
        <v>281</v>
      </c>
      <c r="J14" s="189" t="s">
        <v>282</v>
      </c>
      <c r="K14" s="165" t="str">
        <f>IFERROR(CONCATENATE(INDEX('8- Políticas de Administración '!$B$16:$F$53,MATCH('5- Identificación de Riesgos'!J14,'8- Políticas de Administración '!$C$16:$C$54,0),1)," - ",L14),"")</f>
        <v>Mayor - 4</v>
      </c>
      <c r="L14" s="190">
        <f>IFERROR(VLOOKUP(INDEX('8- Políticas de Administración '!$B$16:$F$63,MATCH('5- Identificación de Riesgos'!J14,'8- Políticas de Administración '!$C$16:$C$64,0),1),'8- Políticas de Administración '!$B$16:$F$64,5,FALSE),"")</f>
        <v>4</v>
      </c>
      <c r="M14" s="327" t="str">
        <f>IFERROR(CONCATENATE(INDEX('8- Políticas de Administración '!$B$16:$F$53,MATCH(ROUND(AVERAGE(L14:L18),0),'8- Políticas de Administración '!$F$16:$F$53,0),1)," - ",ROUND(AVERAGE(L14:L18),0)),"")</f>
        <v>Moderado - 3</v>
      </c>
      <c r="N14" s="327" t="str">
        <f>IFERROR(CONCATENATE(VLOOKUP((LEFT(H14,LEN(H14)-4)&amp;LEFT(M14,LEN(M14)-4)),'9- Matriz de Calor '!$D$18:$E$42,2,0)," - ",RIGHT(H14,1)*RIGHT(M14,1)),"")</f>
        <v>Moderado - 3</v>
      </c>
      <c r="O14" s="330">
        <f>RIGHT(H14,1)*RIGHT(M14,1)</f>
        <v>3</v>
      </c>
    </row>
    <row r="15" spans="1:257" ht="45">
      <c r="A15" s="327"/>
      <c r="B15" s="327"/>
      <c r="C15" s="327"/>
      <c r="D15" s="167" t="s">
        <v>291</v>
      </c>
      <c r="E15" s="327"/>
      <c r="F15" s="351"/>
      <c r="G15" s="349"/>
      <c r="H15" s="326"/>
      <c r="I15" s="165" t="s">
        <v>284</v>
      </c>
      <c r="J15" s="189" t="s">
        <v>285</v>
      </c>
      <c r="K15" s="165" t="str">
        <f>IFERROR(CONCATENATE(INDEX('8- Políticas de Administración '!$B$16:$F$53,MATCH('5- Identificación de Riesgos'!J15,'8- Políticas de Administración '!$C$16:$C$54,0),1)," - ",L15),"")</f>
        <v>Leve - 1</v>
      </c>
      <c r="L15" s="190">
        <f>IFERROR(VLOOKUP(INDEX('8- Políticas de Administración '!$B$16:$F$63,MATCH('5- Identificación de Riesgos'!J15,'8- Políticas de Administración '!$C$16:$C$64,0),1),'8- Políticas de Administración '!$B$16:$F$64,5,FALSE),"")</f>
        <v>1</v>
      </c>
      <c r="M15" s="327"/>
      <c r="N15" s="327"/>
      <c r="O15" s="330"/>
    </row>
    <row r="16" spans="1:257">
      <c r="A16" s="327"/>
      <c r="B16" s="327"/>
      <c r="C16" s="327"/>
      <c r="D16" s="167" t="s">
        <v>292</v>
      </c>
      <c r="E16" s="327"/>
      <c r="F16" s="351"/>
      <c r="G16" s="349"/>
      <c r="H16" s="326"/>
      <c r="I16" s="165"/>
      <c r="J16" s="189"/>
      <c r="K16" s="165" t="str">
        <f>IFERROR(CONCATENATE(INDEX('8- Políticas de Administración '!$B$16:$F$53,MATCH('5- Identificación de Riesgos'!J16,'8- Políticas de Administración '!$C$16:$C$54,0),1)," - ",L16),"")</f>
        <v/>
      </c>
      <c r="L16" s="190" t="str">
        <f>IFERROR(VLOOKUP(INDEX('8- Políticas de Administración '!$B$16:$F$63,MATCH('5- Identificación de Riesgos'!J16,'8- Políticas de Administración '!$C$16:$C$64,0),1),'8- Políticas de Administración '!$B$16:$F$64,5,FALSE),"")</f>
        <v/>
      </c>
      <c r="M16" s="327"/>
      <c r="N16" s="327"/>
      <c r="O16" s="330"/>
    </row>
    <row r="17" spans="1:257" ht="30">
      <c r="A17" s="327"/>
      <c r="B17" s="327"/>
      <c r="C17" s="327"/>
      <c r="D17" s="167" t="s">
        <v>293</v>
      </c>
      <c r="E17" s="327"/>
      <c r="F17" s="351"/>
      <c r="G17" s="349"/>
      <c r="H17" s="326"/>
      <c r="I17" s="165"/>
      <c r="J17" s="189"/>
      <c r="K17" s="165" t="str">
        <f>IFERROR(CONCATENATE(INDEX('8- Políticas de Administración '!$B$16:$F$53,MATCH('5- Identificación de Riesgos'!J17,'8- Políticas de Administración '!$C$16:$C$54,0),1)," - ",L17),"")</f>
        <v/>
      </c>
      <c r="L17" s="190" t="str">
        <f>IFERROR(VLOOKUP(INDEX('8- Políticas de Administración '!$B$16:$F$63,MATCH('5- Identificación de Riesgos'!J17,'8- Políticas de Administración '!$C$16:$C$64,0),1),'8- Políticas de Administración '!$B$16:$F$64,5,FALSE),"")</f>
        <v/>
      </c>
      <c r="M17" s="327"/>
      <c r="N17" s="327"/>
      <c r="O17" s="330"/>
    </row>
    <row r="18" spans="1:257" ht="45">
      <c r="A18" s="327"/>
      <c r="B18" s="327"/>
      <c r="C18" s="327"/>
      <c r="D18" s="192" t="s">
        <v>294</v>
      </c>
      <c r="E18" s="327"/>
      <c r="F18" s="351"/>
      <c r="G18" s="349"/>
      <c r="H18" s="326"/>
      <c r="I18" s="165"/>
      <c r="J18" s="189"/>
      <c r="K18" s="165" t="str">
        <f>IFERROR(CONCATENATE(INDEX('8- Políticas de Administración '!$B$16:$F$53,MATCH('5- Identificación de Riesgos'!J18,'8- Políticas de Administración '!$C$16:$C$54,0),1)," - ",L18),"")</f>
        <v/>
      </c>
      <c r="L18" s="190" t="str">
        <f>IFERROR(VLOOKUP(INDEX('8- Políticas de Administración '!$B$16:$F$63,MATCH('5- Identificación de Riesgos'!J18,'8- Políticas de Administración '!$C$16:$C$64,0),1),'8- Políticas de Administración '!$B$16:$F$64,5,FALSE),"")</f>
        <v/>
      </c>
      <c r="M18" s="327"/>
      <c r="N18" s="327"/>
      <c r="O18" s="330"/>
    </row>
    <row r="19" spans="1:257" ht="45">
      <c r="A19" s="352">
        <v>3</v>
      </c>
      <c r="B19" s="351" t="s">
        <v>295</v>
      </c>
      <c r="C19" s="327" t="s">
        <v>296</v>
      </c>
      <c r="D19" s="167" t="s">
        <v>297</v>
      </c>
      <c r="E19" s="327">
        <v>3846</v>
      </c>
      <c r="F19" s="351">
        <v>0</v>
      </c>
      <c r="G19" s="325">
        <f t="shared" ref="G19" si="1">F19/E19</f>
        <v>0</v>
      </c>
      <c r="H19" s="326" t="str">
        <f>CONCATENATE(IF(G19&lt;='8- Políticas de Administración '!$D$6,'8- Políticas de Administración '!$B$6,IF(G19&lt;='8- Políticas de Administración '!$D$7,'8- Políticas de Administración '!$B$7,IF(G19&lt;='8- Políticas de Administración '!$D$8,'8- Políticas de Administración '!$B$8,IF(G19&lt;='8- Políticas de Administración '!$D$9,'8- Políticas de Administración '!$B$9,IF(G19&lt;='8- Políticas de Administración '!$D$10,'8- Políticas de Administración '!$B$10,"Probabilidad no valida")))))," - ",VLOOKUP(IF(G19&lt;='8- Políticas de Administración '!$D$6,'8- Políticas de Administración '!$B$6,IF(G19&lt;='8- Políticas de Administración '!$D$7,'8- Políticas de Administración '!$B$7,IF(G19&lt;='8- Políticas de Administración '!$D$8,'8- Políticas de Administración '!$B$8,IF(G19&lt;='8- Políticas de Administración '!$D$9,'8- Políticas de Administración '!$B$9,IF(G19&lt;='8- Políticas de Administración '!$D$10,'8- Políticas de Administración '!$B$10,"Probabilidad no valida"))))),'8- Políticas de Administración '!$B$6:$F$10,5,FALSE))</f>
        <v>Muy Baja - 1</v>
      </c>
      <c r="I19" s="165" t="s">
        <v>284</v>
      </c>
      <c r="J19" s="189" t="s">
        <v>285</v>
      </c>
      <c r="K19" s="165" t="str">
        <f>IFERROR(CONCATENATE(INDEX('8- Políticas de Administración '!$B$16:$F$53,MATCH('5- Identificación de Riesgos'!J19,'8- Políticas de Administración '!$C$16:$C$54,0),1)," - ",L19),"")</f>
        <v>Leve - 1</v>
      </c>
      <c r="L19" s="190">
        <f>IFERROR(VLOOKUP(INDEX('8- Políticas de Administración '!$B$16:$F$63,MATCH('5- Identificación de Riesgos'!J19,'8- Políticas de Administración '!$C$16:$C$64,0),1),'8- Políticas de Administración '!$B$16:$F$64,5,FALSE),"")</f>
        <v>1</v>
      </c>
      <c r="M19" s="327" t="str">
        <f>IFERROR(CONCATENATE(INDEX('8- Políticas de Administración '!$B$16:$F$53,MATCH(ROUND(AVERAGE(L19:L22),0),'8- Políticas de Administración '!$F$16:$F$53,0),1)," - ",ROUND(AVERAGE(L19:L22),0)),"")</f>
        <v>Moderado - 3</v>
      </c>
      <c r="N19" s="327" t="str">
        <f>IFERROR(CONCATENATE(VLOOKUP((LEFT(H19,LEN(H19)-4)&amp;LEFT(M19,LEN(M19)-4)),'9- Matriz de Calor '!$D$18:$E$42,2,0)," - ",RIGHT(H19,1)*RIGHT(M19,1)),"")</f>
        <v>Moderado - 3</v>
      </c>
      <c r="O19" s="330">
        <f>RIGHT(H19,1)*RIGHT(M19,1)</f>
        <v>3</v>
      </c>
    </row>
    <row r="20" spans="1:257" ht="45">
      <c r="A20" s="352"/>
      <c r="B20" s="351"/>
      <c r="C20" s="327"/>
      <c r="D20" s="167" t="s">
        <v>298</v>
      </c>
      <c r="E20" s="327"/>
      <c r="F20" s="351"/>
      <c r="G20" s="325"/>
      <c r="H20" s="326"/>
      <c r="I20" s="165" t="s">
        <v>281</v>
      </c>
      <c r="J20" s="189" t="s">
        <v>282</v>
      </c>
      <c r="K20" s="165" t="str">
        <f>IFERROR(CONCATENATE(INDEX('8- Políticas de Administración '!$B$16:$F$53,MATCH('5- Identificación de Riesgos'!J20,'8- Políticas de Administración '!$C$16:$C$54,0),1)," - ",L20),"")</f>
        <v>Mayor - 4</v>
      </c>
      <c r="L20" s="190">
        <f>IFERROR(VLOOKUP(INDEX('8- Políticas de Administración '!$B$16:$F$63,MATCH('5- Identificación de Riesgos'!J20,'8- Políticas de Administración '!$C$16:$C$64,0),1),'8- Políticas de Administración '!$B$16:$F$64,5,FALSE),"")</f>
        <v>4</v>
      </c>
      <c r="M20" s="327"/>
      <c r="N20" s="327"/>
      <c r="O20" s="330"/>
    </row>
    <row r="21" spans="1:257" ht="30">
      <c r="A21" s="352"/>
      <c r="B21" s="351"/>
      <c r="C21" s="327"/>
      <c r="D21" s="168" t="s">
        <v>299</v>
      </c>
      <c r="E21" s="327"/>
      <c r="F21" s="351"/>
      <c r="G21" s="325"/>
      <c r="H21" s="326"/>
      <c r="I21" s="165"/>
      <c r="J21" s="189"/>
      <c r="K21" s="165" t="str">
        <f>IFERROR(CONCATENATE(INDEX('8- Políticas de Administración '!$B$16:$F$53,MATCH('5- Identificación de Riesgos'!J21,'8- Políticas de Administración '!$C$16:$C$54,0),1)," - ",L21),"")</f>
        <v/>
      </c>
      <c r="L21" s="190" t="str">
        <f>IFERROR(VLOOKUP(INDEX('8- Políticas de Administración '!$B$16:$F$63,MATCH('5- Identificación de Riesgos'!J21,'8- Políticas de Administración '!$C$16:$C$64,0),1),'8- Políticas de Administración '!$B$16:$F$64,5,FALSE),"")</f>
        <v/>
      </c>
      <c r="M21" s="327"/>
      <c r="N21" s="327"/>
      <c r="O21" s="330"/>
    </row>
    <row r="22" spans="1:257" ht="30">
      <c r="A22" s="352"/>
      <c r="B22" s="351"/>
      <c r="C22" s="327"/>
      <c r="D22" s="191" t="s">
        <v>300</v>
      </c>
      <c r="E22" s="327"/>
      <c r="F22" s="351"/>
      <c r="G22" s="325"/>
      <c r="H22" s="326"/>
      <c r="I22" s="165"/>
      <c r="J22" s="189"/>
      <c r="K22" s="165" t="str">
        <f>IFERROR(CONCATENATE(INDEX('8- Políticas de Administración '!$B$16:$F$53,MATCH('5- Identificación de Riesgos'!J22,'8- Políticas de Administración '!$C$16:$C$54,0),1)," - ",L22),"")</f>
        <v/>
      </c>
      <c r="L22" s="190" t="str">
        <f>IFERROR(VLOOKUP(INDEX('8- Políticas de Administración '!$B$16:$F$63,MATCH('5- Identificación de Riesgos'!J22,'8- Políticas de Administración '!$C$16:$C$64,0),1),'8- Políticas de Administración '!$B$16:$F$64,5,FALSE),"")</f>
        <v/>
      </c>
      <c r="M22" s="327"/>
      <c r="N22" s="327"/>
      <c r="O22" s="330"/>
    </row>
    <row r="23" spans="1:257" ht="45">
      <c r="A23" s="352">
        <v>4</v>
      </c>
      <c r="B23" s="351" t="s">
        <v>301</v>
      </c>
      <c r="C23" s="327" t="s">
        <v>302</v>
      </c>
      <c r="D23" s="167" t="s">
        <v>303</v>
      </c>
      <c r="E23" s="351">
        <v>2993</v>
      </c>
      <c r="F23" s="351">
        <v>0</v>
      </c>
      <c r="G23" s="325">
        <f t="shared" ref="G23" si="2">F23/E23</f>
        <v>0</v>
      </c>
      <c r="H23" s="326" t="str">
        <f>CONCATENATE(IF(G23&lt;='8- Políticas de Administración '!$D$6,'8- Políticas de Administración '!$B$6,IF(G23&lt;='8- Políticas de Administración '!$D$7,'8- Políticas de Administración '!$B$7,IF(G23&lt;='8- Políticas de Administración '!$D$8,'8- Políticas de Administración '!$B$8,IF(G23&lt;='8- Políticas de Administración '!$D$9,'8- Políticas de Administración '!$B$9,IF(G23&lt;='8- Políticas de Administración '!$D$10,'8- Políticas de Administración '!$B$10,"Probabilidad no valida")))))," - ",VLOOKUP(IF(G23&lt;='8- Políticas de Administración '!$D$6,'8- Políticas de Administración '!$B$6,IF(G23&lt;='8- Políticas de Administración '!$D$7,'8- Políticas de Administración '!$B$7,IF(G23&lt;='8- Políticas de Administración '!$D$8,'8- Políticas de Administración '!$B$8,IF(G23&lt;='8- Políticas de Administración '!$D$9,'8- Políticas de Administración '!$B$9,IF(G23&lt;='8- Políticas de Administración '!$D$10,'8- Políticas de Administración '!$B$10,"Probabilidad no valida"))))),'8- Políticas de Administración '!$B$6:$F$10,5,FALSE))</f>
        <v>Muy Baja - 1</v>
      </c>
      <c r="I23" s="165" t="s">
        <v>281</v>
      </c>
      <c r="J23" s="189" t="s">
        <v>282</v>
      </c>
      <c r="K23" s="165" t="str">
        <f>IFERROR(CONCATENATE(INDEX('8- Políticas de Administración '!$B$16:$F$53,MATCH('5- Identificación de Riesgos'!J23,'8- Políticas de Administración '!$C$16:$C$54,0),1)," - ",L23),"")</f>
        <v>Mayor - 4</v>
      </c>
      <c r="L23" s="190">
        <f>IFERROR(VLOOKUP(INDEX('8- Políticas de Administración '!$B$16:$F$63,MATCH('5- Identificación de Riesgos'!J23,'8- Políticas de Administración '!$C$16:$C$64,0),1),'8- Políticas de Administración '!$B$16:$F$64,5,FALSE),"")</f>
        <v>4</v>
      </c>
      <c r="M23" s="327" t="str">
        <f>IFERROR(CONCATENATE(INDEX('8- Políticas de Administración '!$B$16:$F$53,MATCH(ROUND(AVERAGE(L23:L27),0),'8- Políticas de Administración '!$F$16:$F$53,0),1)," - ",ROUND(AVERAGE(L23:L27),0)),"")</f>
        <v>Moderado - 3</v>
      </c>
      <c r="N23" s="327" t="str">
        <f>IFERROR(CONCATENATE(VLOOKUP((LEFT(H23,LEN(H23)-4)&amp;LEFT(M23,LEN(M23)-4)),'9- Matriz de Calor '!$D$18:$E$42,2,0)," - ",RIGHT(H23,1)*RIGHT(M23,1)),"")</f>
        <v>Moderado - 3</v>
      </c>
      <c r="O23" s="330">
        <f>RIGHT(H23,1)*RIGHT(M23,1)</f>
        <v>3</v>
      </c>
    </row>
    <row r="24" spans="1:257" ht="30">
      <c r="A24" s="352"/>
      <c r="B24" s="351"/>
      <c r="C24" s="327"/>
      <c r="D24" s="193" t="s">
        <v>304</v>
      </c>
      <c r="E24" s="351"/>
      <c r="F24" s="351"/>
      <c r="G24" s="325"/>
      <c r="H24" s="326"/>
      <c r="I24" s="165" t="s">
        <v>284</v>
      </c>
      <c r="J24" s="189" t="s">
        <v>285</v>
      </c>
      <c r="K24" s="165" t="str">
        <f>IFERROR(CONCATENATE(INDEX('8- Políticas de Administración '!$B$16:$F$53,MATCH('5- Identificación de Riesgos'!J24,'8- Políticas de Administración '!$C$16:$C$54,0),1)," - ",L24),"")</f>
        <v>Leve - 1</v>
      </c>
      <c r="L24" s="190">
        <f>IFERROR(VLOOKUP(INDEX('8- Políticas de Administración '!$B$16:$F$63,MATCH('5- Identificación de Riesgos'!J24,'8- Políticas de Administración '!$C$16:$C$64,0),1),'8- Políticas de Administración '!$B$16:$F$64,5,FALSE),"")</f>
        <v>1</v>
      </c>
      <c r="M24" s="327"/>
      <c r="N24" s="327"/>
      <c r="O24" s="330"/>
    </row>
    <row r="25" spans="1:257">
      <c r="A25" s="352"/>
      <c r="B25" s="351"/>
      <c r="C25" s="327"/>
      <c r="D25" s="191" t="s">
        <v>305</v>
      </c>
      <c r="E25" s="351"/>
      <c r="F25" s="351"/>
      <c r="G25" s="325"/>
      <c r="H25" s="326"/>
      <c r="I25" s="165"/>
      <c r="J25" s="189"/>
      <c r="K25" s="165" t="str">
        <f>IFERROR(CONCATENATE(INDEX('8- Políticas de Administración '!$B$16:$F$53,MATCH('5- Identificación de Riesgos'!J25,'8- Políticas de Administración '!$C$16:$C$54,0),1)," - ",L25),"")</f>
        <v/>
      </c>
      <c r="L25" s="190" t="str">
        <f>IFERROR(VLOOKUP(INDEX('8- Políticas de Administración '!$B$16:$F$63,MATCH('5- Identificación de Riesgos'!J25,'8- Políticas de Administración '!$C$16:$C$64,0),1),'8- Políticas de Administración '!$B$16:$F$64,5,FALSE),"")</f>
        <v/>
      </c>
      <c r="M25" s="327"/>
      <c r="N25" s="327"/>
      <c r="O25" s="330"/>
    </row>
    <row r="26" spans="1:257" ht="30">
      <c r="A26" s="352"/>
      <c r="B26" s="351"/>
      <c r="C26" s="327"/>
      <c r="D26" s="167" t="s">
        <v>306</v>
      </c>
      <c r="E26" s="351"/>
      <c r="F26" s="351"/>
      <c r="G26" s="325"/>
      <c r="H26" s="326"/>
      <c r="I26" s="165"/>
      <c r="J26" s="189"/>
      <c r="K26" s="165" t="str">
        <f>IFERROR(CONCATENATE(INDEX('8- Políticas de Administración '!$B$16:$F$53,MATCH('5- Identificación de Riesgos'!J26,'8- Políticas de Administración '!$C$16:$C$54,0),1)," - ",L26),"")</f>
        <v/>
      </c>
      <c r="L26" s="190" t="str">
        <f>IFERROR(VLOOKUP(INDEX('8- Políticas de Administración '!$B$16:$F$63,MATCH('5- Identificación de Riesgos'!J26,'8- Políticas de Administración '!$C$16:$C$64,0),1),'8- Políticas de Administración '!$B$16:$F$64,5,FALSE),"")</f>
        <v/>
      </c>
      <c r="M26" s="327"/>
      <c r="N26" s="327"/>
      <c r="O26" s="330"/>
    </row>
    <row r="27" spans="1:257" ht="30">
      <c r="A27" s="352"/>
      <c r="B27" s="351"/>
      <c r="C27" s="327"/>
      <c r="D27" s="167" t="s">
        <v>307</v>
      </c>
      <c r="E27" s="351"/>
      <c r="F27" s="351"/>
      <c r="G27" s="325"/>
      <c r="H27" s="326"/>
      <c r="I27" s="165"/>
      <c r="J27" s="189"/>
      <c r="K27" s="165" t="str">
        <f>IFERROR(CONCATENATE(INDEX('8- Políticas de Administración '!$B$16:$F$53,MATCH('5- Identificación de Riesgos'!J27,'8- Políticas de Administración '!$C$16:$C$54,0),1)," - ",L27),"")</f>
        <v/>
      </c>
      <c r="L27" s="190" t="str">
        <f>IFERROR(VLOOKUP(INDEX('8- Políticas de Administración '!$B$16:$F$63,MATCH('5- Identificación de Riesgos'!J27,'8- Políticas de Administración '!$C$16:$C$64,0),1),'8- Políticas de Administración '!$B$16:$F$64,5,FALSE),"")</f>
        <v/>
      </c>
      <c r="M27" s="327"/>
      <c r="N27" s="327"/>
      <c r="O27" s="330"/>
    </row>
    <row r="28" spans="1:257" s="110" customFormat="1" ht="60">
      <c r="A28" s="328">
        <v>5</v>
      </c>
      <c r="B28" s="327" t="s">
        <v>308</v>
      </c>
      <c r="C28" s="327" t="s">
        <v>309</v>
      </c>
      <c r="D28" s="194" t="s">
        <v>310</v>
      </c>
      <c r="E28" s="327">
        <v>1543</v>
      </c>
      <c r="F28" s="327">
        <v>0</v>
      </c>
      <c r="G28" s="325">
        <v>0</v>
      </c>
      <c r="H28" s="326" t="str">
        <f>CONCATENATE(IF(G28&lt;='8- Políticas de Administración '!$D$6,'8- Políticas de Administración '!$B$6,IF(G28&lt;='8- Políticas de Administración '!$D$7,'8- Políticas de Administración '!$B$7,IF(G28&lt;='8- Políticas de Administración '!$D$8,'8- Políticas de Administración '!$B$8,IF(G28&lt;='8- Políticas de Administración '!$D$9,'8- Políticas de Administración '!$B$9,IF(G28&lt;='8- Políticas de Administración '!$D$10,'8- Políticas de Administración '!$B$10,"Probabilidad no valida")))))," - ",VLOOKUP(IF(G28&lt;='8- Políticas de Administración '!$D$6,'8- Políticas de Administración '!$B$6,IF(G28&lt;='8- Políticas de Administración '!$D$7,'8- Políticas de Administración '!$B$7,IF(G28&lt;='8- Políticas de Administración '!$D$8,'8- Políticas de Administración '!$B$8,IF(G28&lt;='8- Políticas de Administración '!$D$9,'8- Políticas de Administración '!$B$9,IF(G28&lt;='8- Políticas de Administración '!$D$10,'8- Políticas de Administración '!$B$10,"Probabilidad no valida"))))),'8- Políticas de Administración '!$B$6:$F$10,5,FALSE))</f>
        <v>Muy Baja - 1</v>
      </c>
      <c r="I28" s="165" t="s">
        <v>281</v>
      </c>
      <c r="J28" s="189" t="s">
        <v>282</v>
      </c>
      <c r="K28" s="165" t="str">
        <f>IFERROR(CONCATENATE(INDEX('8- Políticas de Administración '!$B$16:$F$53,MATCH('5- Identificación de Riesgos'!J28,'8- Políticas de Administración '!$C$16:$C$54,0),1)," - ",L28),"")</f>
        <v>Mayor - 4</v>
      </c>
      <c r="L28" s="190">
        <f>IFERROR(VLOOKUP(INDEX('8- Políticas de Administración '!$B$16:$F$63,MATCH('5- Identificación de Riesgos'!J28,'8- Políticas de Administración '!$C$16:$C$64,0),1),'8- Políticas de Administración '!$B$16:$F$64,5,FALSE),"")</f>
        <v>4</v>
      </c>
      <c r="M28" s="327" t="str">
        <f>IFERROR(CONCATENATE(INDEX('8- Políticas de Administración '!$B$16:$F$53,MATCH(ROUND(AVERAGE(L28:L31),0),'8- Políticas de Administración '!$F$16:$F$53,0),1)," - ",ROUND(AVERAGE(L28:L31),0)),"")</f>
        <v>Mayor - 4</v>
      </c>
      <c r="N28" s="327" t="str">
        <f>IFERROR(CONCATENATE(VLOOKUP((LEFT(H28,LEN(H28)-4)&amp;LEFT(M28,LEN(M28)-4)),'9- Matriz de Calor '!$D$18:$E$42,2,0)," - ",RIGHT(H28,1)*RIGHT(M28,1)),"")</f>
        <v>Alto  - 4</v>
      </c>
      <c r="O28" s="333">
        <f>RIGHT(H28,1)*RIGHT(M28,1)</f>
        <v>4</v>
      </c>
      <c r="P28" s="109"/>
      <c r="Q28" s="109"/>
      <c r="R28" s="109"/>
      <c r="S28" s="109"/>
      <c r="T28" s="109"/>
      <c r="U28" s="109"/>
      <c r="V28" s="109"/>
      <c r="W28" s="109"/>
      <c r="X28" s="109"/>
      <c r="Y28" s="109"/>
      <c r="Z28" s="109"/>
      <c r="AA28" s="109"/>
      <c r="AB28" s="109"/>
      <c r="AC28" s="109"/>
      <c r="AD28" s="109"/>
      <c r="AE28" s="109"/>
      <c r="AF28" s="109"/>
      <c r="AG28" s="109"/>
      <c r="AH28" s="109"/>
      <c r="AI28" s="109"/>
      <c r="AJ28" s="109"/>
      <c r="AK28" s="109"/>
      <c r="AL28" s="109"/>
      <c r="AM28" s="109"/>
      <c r="AN28" s="109"/>
      <c r="AO28" s="109"/>
      <c r="AP28" s="109"/>
      <c r="AQ28" s="109"/>
      <c r="AR28" s="109"/>
      <c r="AS28" s="109"/>
      <c r="AT28" s="109"/>
      <c r="AU28" s="109"/>
      <c r="AV28" s="109"/>
      <c r="AW28" s="109"/>
      <c r="AX28" s="109"/>
      <c r="AY28" s="109"/>
      <c r="AZ28" s="109"/>
      <c r="BA28" s="109"/>
      <c r="BB28" s="109"/>
      <c r="BC28" s="109"/>
      <c r="BD28" s="109"/>
      <c r="BE28" s="109"/>
      <c r="BF28" s="109"/>
      <c r="BG28" s="109"/>
      <c r="BH28" s="109"/>
      <c r="BI28" s="109"/>
      <c r="BJ28" s="109"/>
      <c r="BK28" s="109"/>
      <c r="BL28" s="109"/>
      <c r="BM28" s="109"/>
      <c r="BN28" s="109"/>
      <c r="BO28" s="109"/>
      <c r="BP28" s="109"/>
      <c r="BQ28" s="109"/>
      <c r="BR28" s="109"/>
      <c r="BS28" s="109"/>
      <c r="BT28" s="109"/>
      <c r="BU28" s="109"/>
      <c r="BV28" s="109"/>
      <c r="BW28" s="109"/>
      <c r="BX28" s="109"/>
      <c r="BY28" s="109"/>
      <c r="BZ28" s="109"/>
      <c r="CA28" s="109"/>
      <c r="CB28" s="109"/>
      <c r="CC28" s="109"/>
      <c r="CD28" s="109"/>
      <c r="CE28" s="109"/>
      <c r="CF28" s="109"/>
      <c r="CG28" s="109"/>
      <c r="CH28" s="109"/>
      <c r="CI28" s="109"/>
      <c r="CJ28" s="109"/>
      <c r="CK28" s="109"/>
      <c r="CL28" s="109"/>
      <c r="CM28" s="109"/>
      <c r="CN28" s="109"/>
      <c r="CO28" s="109"/>
      <c r="CP28" s="109"/>
      <c r="CQ28" s="109"/>
      <c r="CR28" s="109"/>
      <c r="CS28" s="109"/>
      <c r="CT28" s="109"/>
      <c r="CU28" s="109"/>
      <c r="CV28" s="109"/>
      <c r="CW28" s="109"/>
      <c r="CX28" s="109"/>
      <c r="CY28" s="109"/>
      <c r="CZ28" s="109"/>
      <c r="DA28" s="109"/>
      <c r="DB28" s="109"/>
      <c r="DC28" s="109"/>
      <c r="DD28" s="109"/>
      <c r="DE28" s="109"/>
      <c r="DF28" s="109"/>
      <c r="DG28" s="109"/>
      <c r="DH28" s="109"/>
      <c r="DI28" s="109"/>
      <c r="DJ28" s="109"/>
      <c r="DK28" s="109"/>
      <c r="DL28" s="109"/>
      <c r="DM28" s="109"/>
      <c r="DN28" s="109"/>
      <c r="DO28" s="109"/>
      <c r="DP28" s="109"/>
      <c r="DQ28" s="109"/>
      <c r="DR28" s="109"/>
      <c r="DS28" s="109"/>
      <c r="DT28" s="109"/>
      <c r="DU28" s="109"/>
      <c r="DV28" s="109"/>
      <c r="DW28" s="109"/>
      <c r="DX28" s="109"/>
      <c r="DY28" s="109"/>
      <c r="DZ28" s="109"/>
      <c r="EA28" s="109"/>
      <c r="EB28" s="109"/>
      <c r="EC28" s="109"/>
      <c r="ED28" s="109"/>
      <c r="EE28" s="109"/>
      <c r="EF28" s="109"/>
      <c r="EG28" s="109"/>
      <c r="EH28" s="109"/>
      <c r="EI28" s="109"/>
      <c r="EJ28" s="109"/>
      <c r="EK28" s="109"/>
      <c r="EL28" s="109"/>
      <c r="EM28" s="109"/>
      <c r="EN28" s="109"/>
      <c r="EO28" s="109"/>
      <c r="EP28" s="109"/>
      <c r="EQ28" s="109"/>
      <c r="ER28" s="109"/>
      <c r="ES28" s="109"/>
      <c r="ET28" s="109"/>
      <c r="EU28" s="109"/>
      <c r="EV28" s="109"/>
      <c r="EW28" s="109"/>
      <c r="EX28" s="109"/>
      <c r="EY28" s="109"/>
      <c r="EZ28" s="109"/>
      <c r="FA28" s="109"/>
      <c r="FB28" s="109"/>
      <c r="FC28" s="109"/>
      <c r="FD28" s="109"/>
      <c r="FE28" s="109"/>
      <c r="FF28" s="109"/>
      <c r="FG28" s="109"/>
      <c r="FH28" s="109"/>
      <c r="FI28" s="109"/>
      <c r="FJ28" s="109"/>
      <c r="FK28" s="109"/>
      <c r="FL28" s="109"/>
      <c r="FM28" s="109"/>
      <c r="FN28" s="109"/>
      <c r="FO28" s="109"/>
      <c r="FP28" s="109"/>
      <c r="FQ28" s="109"/>
      <c r="FR28" s="109"/>
      <c r="FS28" s="109"/>
      <c r="FT28" s="109"/>
      <c r="FU28" s="109"/>
      <c r="FV28" s="109"/>
      <c r="FW28" s="109"/>
      <c r="FX28" s="109"/>
      <c r="FY28" s="109"/>
      <c r="FZ28" s="109"/>
      <c r="GA28" s="109"/>
      <c r="GB28" s="109"/>
      <c r="GC28" s="109"/>
      <c r="GD28" s="109"/>
      <c r="GE28" s="109"/>
      <c r="GF28" s="109"/>
      <c r="GG28" s="109"/>
      <c r="GH28" s="109"/>
      <c r="GI28" s="109"/>
      <c r="GJ28" s="109"/>
      <c r="GK28" s="109"/>
      <c r="GL28" s="109"/>
      <c r="GM28" s="109"/>
      <c r="GN28" s="109"/>
      <c r="GO28" s="109"/>
      <c r="GP28" s="109"/>
      <c r="GQ28" s="109"/>
      <c r="GR28" s="109"/>
      <c r="GS28" s="109"/>
      <c r="GT28" s="109"/>
      <c r="GU28" s="109"/>
      <c r="GV28" s="109"/>
      <c r="GW28" s="109"/>
      <c r="GX28" s="109"/>
      <c r="GY28" s="109"/>
      <c r="GZ28" s="109"/>
      <c r="HA28" s="109"/>
      <c r="HB28" s="109"/>
      <c r="HC28" s="109"/>
      <c r="HD28" s="109"/>
      <c r="HE28" s="109"/>
      <c r="HF28" s="109"/>
      <c r="HG28" s="109"/>
      <c r="HH28" s="109"/>
      <c r="HI28" s="109"/>
      <c r="HJ28" s="109"/>
      <c r="HK28" s="109"/>
      <c r="HL28" s="109"/>
      <c r="HM28" s="109"/>
      <c r="HN28" s="109"/>
      <c r="HO28" s="109"/>
      <c r="HP28" s="109"/>
      <c r="HQ28" s="109"/>
      <c r="HR28" s="109"/>
      <c r="HS28" s="109"/>
      <c r="HT28" s="109"/>
      <c r="HU28" s="109"/>
      <c r="HV28" s="109"/>
      <c r="HW28" s="109"/>
      <c r="HX28" s="109"/>
      <c r="HY28" s="109"/>
      <c r="HZ28" s="109"/>
      <c r="IA28" s="109"/>
      <c r="IB28" s="109"/>
      <c r="IC28" s="109"/>
      <c r="ID28" s="109"/>
      <c r="IE28" s="109"/>
      <c r="IF28" s="109"/>
      <c r="IG28" s="109"/>
      <c r="IH28" s="109"/>
      <c r="II28" s="109"/>
      <c r="IJ28" s="109"/>
      <c r="IK28" s="109"/>
      <c r="IL28" s="109"/>
      <c r="IM28" s="109"/>
      <c r="IN28" s="109"/>
      <c r="IO28" s="109"/>
      <c r="IP28" s="109"/>
      <c r="IQ28" s="109"/>
      <c r="IR28" s="109"/>
      <c r="IS28" s="109"/>
      <c r="IT28" s="109"/>
      <c r="IU28" s="109"/>
      <c r="IV28" s="109"/>
      <c r="IW28" s="109"/>
    </row>
    <row r="29" spans="1:257" s="110" customFormat="1" ht="30">
      <c r="A29" s="328"/>
      <c r="B29" s="327"/>
      <c r="C29" s="327"/>
      <c r="D29" s="194" t="s">
        <v>311</v>
      </c>
      <c r="E29" s="327"/>
      <c r="F29" s="327"/>
      <c r="G29" s="325"/>
      <c r="H29" s="326"/>
      <c r="I29" s="165"/>
      <c r="J29" s="189"/>
      <c r="K29" s="165" t="str">
        <f>IFERROR(CONCATENATE(INDEX('8- Políticas de Administración '!$B$16:$F$53,MATCH('5- Identificación de Riesgos'!J29,'8- Políticas de Administración '!$C$16:$C$54,0),1)," - ",L29),"")</f>
        <v/>
      </c>
      <c r="L29" s="190" t="str">
        <f>IFERROR(VLOOKUP(INDEX('8- Políticas de Administración '!$B$16:$F$63,MATCH('5- Identificación de Riesgos'!J29,'8- Políticas de Administración '!$C$16:$C$64,0),1),'8- Políticas de Administración '!$B$16:$F$64,5,FALSE),"")</f>
        <v/>
      </c>
      <c r="M29" s="327"/>
      <c r="N29" s="327"/>
      <c r="O29" s="333"/>
      <c r="P29" s="109"/>
      <c r="Q29" s="109"/>
      <c r="R29" s="109"/>
      <c r="S29" s="109"/>
      <c r="T29" s="109"/>
      <c r="U29" s="109"/>
      <c r="V29" s="109"/>
      <c r="W29" s="109"/>
      <c r="X29" s="109"/>
      <c r="Y29" s="109"/>
      <c r="Z29" s="109"/>
      <c r="AA29" s="109"/>
      <c r="AB29" s="109"/>
      <c r="AC29" s="109"/>
      <c r="AD29" s="109"/>
      <c r="AE29" s="109"/>
      <c r="AF29" s="109"/>
      <c r="AG29" s="109"/>
      <c r="AH29" s="109"/>
      <c r="AI29" s="109"/>
      <c r="AJ29" s="109"/>
      <c r="AK29" s="109"/>
      <c r="AL29" s="109"/>
      <c r="AM29" s="109"/>
      <c r="AN29" s="109"/>
      <c r="AO29" s="109"/>
      <c r="AP29" s="109"/>
      <c r="AQ29" s="109"/>
      <c r="AR29" s="109"/>
      <c r="AS29" s="109"/>
      <c r="AT29" s="109"/>
      <c r="AU29" s="109"/>
      <c r="AV29" s="109"/>
      <c r="AW29" s="109"/>
      <c r="AX29" s="109"/>
      <c r="AY29" s="109"/>
      <c r="AZ29" s="109"/>
      <c r="BA29" s="109"/>
      <c r="BB29" s="109"/>
      <c r="BC29" s="109"/>
      <c r="BD29" s="109"/>
      <c r="BE29" s="109"/>
      <c r="BF29" s="109"/>
      <c r="BG29" s="109"/>
      <c r="BH29" s="109"/>
      <c r="BI29" s="109"/>
      <c r="BJ29" s="109"/>
      <c r="BK29" s="109"/>
      <c r="BL29" s="109"/>
      <c r="BM29" s="109"/>
      <c r="BN29" s="109"/>
      <c r="BO29" s="109"/>
      <c r="BP29" s="109"/>
      <c r="BQ29" s="109"/>
      <c r="BR29" s="109"/>
      <c r="BS29" s="109"/>
      <c r="BT29" s="109"/>
      <c r="BU29" s="109"/>
      <c r="BV29" s="109"/>
      <c r="BW29" s="109"/>
      <c r="BX29" s="109"/>
      <c r="BY29" s="109"/>
      <c r="BZ29" s="109"/>
      <c r="CA29" s="109"/>
      <c r="CB29" s="109"/>
      <c r="CC29" s="109"/>
      <c r="CD29" s="109"/>
      <c r="CE29" s="109"/>
      <c r="CF29" s="109"/>
      <c r="CG29" s="109"/>
      <c r="CH29" s="109"/>
      <c r="CI29" s="109"/>
      <c r="CJ29" s="109"/>
      <c r="CK29" s="109"/>
      <c r="CL29" s="109"/>
      <c r="CM29" s="109"/>
      <c r="CN29" s="109"/>
      <c r="CO29" s="109"/>
      <c r="CP29" s="109"/>
      <c r="CQ29" s="109"/>
      <c r="CR29" s="109"/>
      <c r="CS29" s="109"/>
      <c r="CT29" s="109"/>
      <c r="CU29" s="109"/>
      <c r="CV29" s="109"/>
      <c r="CW29" s="109"/>
      <c r="CX29" s="109"/>
      <c r="CY29" s="109"/>
      <c r="CZ29" s="109"/>
      <c r="DA29" s="109"/>
      <c r="DB29" s="109"/>
      <c r="DC29" s="109"/>
      <c r="DD29" s="109"/>
      <c r="DE29" s="109"/>
      <c r="DF29" s="109"/>
      <c r="DG29" s="109"/>
      <c r="DH29" s="109"/>
      <c r="DI29" s="109"/>
      <c r="DJ29" s="109"/>
      <c r="DK29" s="109"/>
      <c r="DL29" s="109"/>
      <c r="DM29" s="109"/>
      <c r="DN29" s="109"/>
      <c r="DO29" s="109"/>
      <c r="DP29" s="109"/>
      <c r="DQ29" s="109"/>
      <c r="DR29" s="109"/>
      <c r="DS29" s="109"/>
      <c r="DT29" s="109"/>
      <c r="DU29" s="109"/>
      <c r="DV29" s="109"/>
      <c r="DW29" s="109"/>
      <c r="DX29" s="109"/>
      <c r="DY29" s="109"/>
      <c r="DZ29" s="109"/>
      <c r="EA29" s="109"/>
      <c r="EB29" s="109"/>
      <c r="EC29" s="109"/>
      <c r="ED29" s="109"/>
      <c r="EE29" s="109"/>
      <c r="EF29" s="109"/>
      <c r="EG29" s="109"/>
      <c r="EH29" s="109"/>
      <c r="EI29" s="109"/>
      <c r="EJ29" s="109"/>
      <c r="EK29" s="109"/>
      <c r="EL29" s="109"/>
      <c r="EM29" s="109"/>
      <c r="EN29" s="109"/>
      <c r="EO29" s="109"/>
      <c r="EP29" s="109"/>
      <c r="EQ29" s="109"/>
      <c r="ER29" s="109"/>
      <c r="ES29" s="109"/>
      <c r="ET29" s="109"/>
      <c r="EU29" s="109"/>
      <c r="EV29" s="109"/>
      <c r="EW29" s="109"/>
      <c r="EX29" s="109"/>
      <c r="EY29" s="109"/>
      <c r="EZ29" s="109"/>
      <c r="FA29" s="109"/>
      <c r="FB29" s="109"/>
      <c r="FC29" s="109"/>
      <c r="FD29" s="109"/>
      <c r="FE29" s="109"/>
      <c r="FF29" s="109"/>
      <c r="FG29" s="109"/>
      <c r="FH29" s="109"/>
      <c r="FI29" s="109"/>
      <c r="FJ29" s="109"/>
      <c r="FK29" s="109"/>
      <c r="FL29" s="109"/>
      <c r="FM29" s="109"/>
      <c r="FN29" s="109"/>
      <c r="FO29" s="109"/>
      <c r="FP29" s="109"/>
      <c r="FQ29" s="109"/>
      <c r="FR29" s="109"/>
      <c r="FS29" s="109"/>
      <c r="FT29" s="109"/>
      <c r="FU29" s="109"/>
      <c r="FV29" s="109"/>
      <c r="FW29" s="109"/>
      <c r="FX29" s="109"/>
      <c r="FY29" s="109"/>
      <c r="FZ29" s="109"/>
      <c r="GA29" s="109"/>
      <c r="GB29" s="109"/>
      <c r="GC29" s="109"/>
      <c r="GD29" s="109"/>
      <c r="GE29" s="109"/>
      <c r="GF29" s="109"/>
      <c r="GG29" s="109"/>
      <c r="GH29" s="109"/>
      <c r="GI29" s="109"/>
      <c r="GJ29" s="109"/>
      <c r="GK29" s="109"/>
      <c r="GL29" s="109"/>
      <c r="GM29" s="109"/>
      <c r="GN29" s="109"/>
      <c r="GO29" s="109"/>
      <c r="GP29" s="109"/>
      <c r="GQ29" s="109"/>
      <c r="GR29" s="109"/>
      <c r="GS29" s="109"/>
      <c r="GT29" s="109"/>
      <c r="GU29" s="109"/>
      <c r="GV29" s="109"/>
      <c r="GW29" s="109"/>
      <c r="GX29" s="109"/>
      <c r="GY29" s="109"/>
      <c r="GZ29" s="109"/>
      <c r="HA29" s="109"/>
      <c r="HB29" s="109"/>
      <c r="HC29" s="109"/>
      <c r="HD29" s="109"/>
      <c r="HE29" s="109"/>
      <c r="HF29" s="109"/>
      <c r="HG29" s="109"/>
      <c r="HH29" s="109"/>
      <c r="HI29" s="109"/>
      <c r="HJ29" s="109"/>
      <c r="HK29" s="109"/>
      <c r="HL29" s="109"/>
      <c r="HM29" s="109"/>
      <c r="HN29" s="109"/>
      <c r="HO29" s="109"/>
      <c r="HP29" s="109"/>
      <c r="HQ29" s="109"/>
      <c r="HR29" s="109"/>
      <c r="HS29" s="109"/>
      <c r="HT29" s="109"/>
      <c r="HU29" s="109"/>
      <c r="HV29" s="109"/>
      <c r="HW29" s="109"/>
      <c r="HX29" s="109"/>
      <c r="HY29" s="109"/>
      <c r="HZ29" s="109"/>
      <c r="IA29" s="109"/>
      <c r="IB29" s="109"/>
      <c r="IC29" s="109"/>
      <c r="ID29" s="109"/>
      <c r="IE29" s="109"/>
      <c r="IF29" s="109"/>
      <c r="IG29" s="109"/>
      <c r="IH29" s="109"/>
      <c r="II29" s="109"/>
      <c r="IJ29" s="109"/>
      <c r="IK29" s="109"/>
      <c r="IL29" s="109"/>
      <c r="IM29" s="109"/>
      <c r="IN29" s="109"/>
      <c r="IO29" s="109"/>
      <c r="IP29" s="109"/>
      <c r="IQ29" s="109"/>
      <c r="IR29" s="109"/>
      <c r="IS29" s="109"/>
      <c r="IT29" s="109"/>
      <c r="IU29" s="109"/>
      <c r="IV29" s="109"/>
      <c r="IW29" s="109"/>
    </row>
    <row r="30" spans="1:257" s="110" customFormat="1" ht="30">
      <c r="A30" s="328"/>
      <c r="B30" s="327"/>
      <c r="C30" s="327"/>
      <c r="D30" s="194" t="s">
        <v>312</v>
      </c>
      <c r="E30" s="327"/>
      <c r="F30" s="327"/>
      <c r="G30" s="325"/>
      <c r="H30" s="326"/>
      <c r="I30" s="165"/>
      <c r="J30" s="189"/>
      <c r="K30" s="165" t="str">
        <f>IFERROR(CONCATENATE(INDEX('8- Políticas de Administración '!$B$16:$F$53,MATCH('5- Identificación de Riesgos'!J30,'8- Políticas de Administración '!$C$16:$C$54,0),1)," - ",L30),"")</f>
        <v/>
      </c>
      <c r="L30" s="190" t="str">
        <f>IFERROR(VLOOKUP(INDEX('8- Políticas de Administración '!$B$16:$F$63,MATCH('5- Identificación de Riesgos'!J30,'8- Políticas de Administración '!$C$16:$C$64,0),1),'8- Políticas de Administración '!$B$16:$F$64,5,FALSE),"")</f>
        <v/>
      </c>
      <c r="M30" s="327"/>
      <c r="N30" s="327"/>
      <c r="O30" s="333"/>
      <c r="P30" s="109"/>
      <c r="Q30" s="109"/>
      <c r="R30" s="109"/>
      <c r="S30" s="109"/>
      <c r="T30" s="109"/>
      <c r="U30" s="109"/>
      <c r="V30" s="109"/>
      <c r="W30" s="109"/>
      <c r="X30" s="109"/>
      <c r="Y30" s="109"/>
      <c r="Z30" s="109"/>
      <c r="AA30" s="109"/>
      <c r="AB30" s="109"/>
      <c r="AC30" s="109"/>
      <c r="AD30" s="109"/>
      <c r="AE30" s="109"/>
      <c r="AF30" s="109"/>
      <c r="AG30" s="109"/>
      <c r="AH30" s="109"/>
      <c r="AI30" s="109"/>
      <c r="AJ30" s="109"/>
      <c r="AK30" s="109"/>
      <c r="AL30" s="109"/>
      <c r="AM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c r="BI30" s="109"/>
      <c r="BJ30" s="109"/>
      <c r="BK30" s="109"/>
      <c r="BL30" s="109"/>
      <c r="BM30" s="109"/>
      <c r="BN30" s="109"/>
      <c r="BO30" s="109"/>
      <c r="BP30" s="109"/>
      <c r="BQ30" s="109"/>
      <c r="BR30" s="109"/>
      <c r="BS30" s="109"/>
      <c r="BT30" s="109"/>
      <c r="BU30" s="109"/>
      <c r="BV30" s="109"/>
      <c r="BW30" s="109"/>
      <c r="BX30" s="109"/>
      <c r="BY30" s="109"/>
      <c r="BZ30" s="109"/>
      <c r="CA30" s="109"/>
      <c r="CB30" s="109"/>
      <c r="CC30" s="109"/>
      <c r="CD30" s="109"/>
      <c r="CE30" s="109"/>
      <c r="CF30" s="109"/>
      <c r="CG30" s="109"/>
      <c r="CH30" s="109"/>
      <c r="CI30" s="109"/>
      <c r="CJ30" s="109"/>
      <c r="CK30" s="109"/>
      <c r="CL30" s="109"/>
      <c r="CM30" s="109"/>
      <c r="CN30" s="109"/>
      <c r="CO30" s="109"/>
      <c r="CP30" s="109"/>
      <c r="CQ30" s="109"/>
      <c r="CR30" s="109"/>
      <c r="CS30" s="109"/>
      <c r="CT30" s="109"/>
      <c r="CU30" s="109"/>
      <c r="CV30" s="109"/>
      <c r="CW30" s="109"/>
      <c r="CX30" s="109"/>
      <c r="CY30" s="109"/>
      <c r="CZ30" s="109"/>
      <c r="DA30" s="109"/>
      <c r="DB30" s="109"/>
      <c r="DC30" s="109"/>
      <c r="DD30" s="109"/>
      <c r="DE30" s="109"/>
      <c r="DF30" s="109"/>
      <c r="DG30" s="109"/>
      <c r="DH30" s="109"/>
      <c r="DI30" s="109"/>
      <c r="DJ30" s="109"/>
      <c r="DK30" s="109"/>
      <c r="DL30" s="109"/>
      <c r="DM30" s="109"/>
      <c r="DN30" s="109"/>
      <c r="DO30" s="109"/>
      <c r="DP30" s="109"/>
      <c r="DQ30" s="109"/>
      <c r="DR30" s="109"/>
      <c r="DS30" s="109"/>
      <c r="DT30" s="109"/>
      <c r="DU30" s="109"/>
      <c r="DV30" s="109"/>
      <c r="DW30" s="109"/>
      <c r="DX30" s="109"/>
      <c r="DY30" s="109"/>
      <c r="DZ30" s="109"/>
      <c r="EA30" s="109"/>
      <c r="EB30" s="109"/>
      <c r="EC30" s="109"/>
      <c r="ED30" s="109"/>
      <c r="EE30" s="109"/>
      <c r="EF30" s="109"/>
      <c r="EG30" s="109"/>
      <c r="EH30" s="109"/>
      <c r="EI30" s="109"/>
      <c r="EJ30" s="109"/>
      <c r="EK30" s="109"/>
      <c r="EL30" s="109"/>
      <c r="EM30" s="109"/>
      <c r="EN30" s="109"/>
      <c r="EO30" s="109"/>
      <c r="EP30" s="109"/>
      <c r="EQ30" s="109"/>
      <c r="ER30" s="109"/>
      <c r="ES30" s="109"/>
      <c r="ET30" s="109"/>
      <c r="EU30" s="109"/>
      <c r="EV30" s="109"/>
      <c r="EW30" s="109"/>
      <c r="EX30" s="109"/>
      <c r="EY30" s="109"/>
      <c r="EZ30" s="109"/>
      <c r="FA30" s="109"/>
      <c r="FB30" s="109"/>
      <c r="FC30" s="109"/>
      <c r="FD30" s="109"/>
      <c r="FE30" s="109"/>
      <c r="FF30" s="109"/>
      <c r="FG30" s="109"/>
      <c r="FH30" s="109"/>
      <c r="FI30" s="109"/>
      <c r="FJ30" s="109"/>
      <c r="FK30" s="109"/>
      <c r="FL30" s="109"/>
      <c r="FM30" s="109"/>
      <c r="FN30" s="109"/>
      <c r="FO30" s="109"/>
      <c r="FP30" s="109"/>
      <c r="FQ30" s="109"/>
      <c r="FR30" s="109"/>
      <c r="FS30" s="109"/>
      <c r="FT30" s="109"/>
      <c r="FU30" s="109"/>
      <c r="FV30" s="109"/>
      <c r="FW30" s="109"/>
      <c r="FX30" s="109"/>
      <c r="FY30" s="109"/>
      <c r="FZ30" s="109"/>
      <c r="GA30" s="109"/>
      <c r="GB30" s="109"/>
      <c r="GC30" s="109"/>
      <c r="GD30" s="109"/>
      <c r="GE30" s="109"/>
      <c r="GF30" s="109"/>
      <c r="GG30" s="109"/>
      <c r="GH30" s="109"/>
      <c r="GI30" s="109"/>
      <c r="GJ30" s="109"/>
      <c r="GK30" s="109"/>
      <c r="GL30" s="109"/>
      <c r="GM30" s="109"/>
      <c r="GN30" s="109"/>
      <c r="GO30" s="109"/>
      <c r="GP30" s="109"/>
      <c r="GQ30" s="109"/>
      <c r="GR30" s="109"/>
      <c r="GS30" s="109"/>
      <c r="GT30" s="109"/>
      <c r="GU30" s="109"/>
      <c r="GV30" s="109"/>
      <c r="GW30" s="109"/>
      <c r="GX30" s="109"/>
      <c r="GY30" s="109"/>
      <c r="GZ30" s="109"/>
      <c r="HA30" s="109"/>
      <c r="HB30" s="109"/>
      <c r="HC30" s="109"/>
      <c r="HD30" s="109"/>
      <c r="HE30" s="109"/>
      <c r="HF30" s="109"/>
      <c r="HG30" s="109"/>
      <c r="HH30" s="109"/>
      <c r="HI30" s="109"/>
      <c r="HJ30" s="109"/>
      <c r="HK30" s="109"/>
      <c r="HL30" s="109"/>
      <c r="HM30" s="109"/>
      <c r="HN30" s="109"/>
      <c r="HO30" s="109"/>
      <c r="HP30" s="109"/>
      <c r="HQ30" s="109"/>
      <c r="HR30" s="109"/>
      <c r="HS30" s="109"/>
      <c r="HT30" s="109"/>
      <c r="HU30" s="109"/>
      <c r="HV30" s="109"/>
      <c r="HW30" s="109"/>
      <c r="HX30" s="109"/>
      <c r="HY30" s="109"/>
      <c r="HZ30" s="109"/>
      <c r="IA30" s="109"/>
      <c r="IB30" s="109"/>
      <c r="IC30" s="109"/>
      <c r="ID30" s="109"/>
      <c r="IE30" s="109"/>
      <c r="IF30" s="109"/>
      <c r="IG30" s="109"/>
      <c r="IH30" s="109"/>
      <c r="II30" s="109"/>
      <c r="IJ30" s="109"/>
      <c r="IK30" s="109"/>
      <c r="IL30" s="109"/>
      <c r="IM30" s="109"/>
      <c r="IN30" s="109"/>
      <c r="IO30" s="109"/>
      <c r="IP30" s="109"/>
      <c r="IQ30" s="109"/>
      <c r="IR30" s="109"/>
      <c r="IS30" s="109"/>
      <c r="IT30" s="109"/>
      <c r="IU30" s="109"/>
      <c r="IV30" s="109"/>
      <c r="IW30" s="109"/>
    </row>
    <row r="31" spans="1:257" s="110" customFormat="1" ht="27.75" customHeight="1">
      <c r="A31" s="328"/>
      <c r="B31" s="327"/>
      <c r="C31" s="327"/>
      <c r="D31" s="195" t="s">
        <v>313</v>
      </c>
      <c r="E31" s="327"/>
      <c r="F31" s="327"/>
      <c r="G31" s="325"/>
      <c r="H31" s="326"/>
      <c r="I31" s="165"/>
      <c r="J31" s="189"/>
      <c r="K31" s="165" t="str">
        <f>IFERROR(CONCATENATE(INDEX('8- Políticas de Administración '!$B$16:$F$53,MATCH('5- Identificación de Riesgos'!J31,'8- Políticas de Administración '!$C$16:$C$54,0),1)," - ",L31),"")</f>
        <v/>
      </c>
      <c r="L31" s="190" t="str">
        <f>IFERROR(VLOOKUP(INDEX('8- Políticas de Administración '!$B$16:$F$63,MATCH('5- Identificación de Riesgos'!J31,'8- Políticas de Administración '!$C$16:$C$64,0),1),'8- Políticas de Administración '!$B$16:$F$64,5,FALSE),"")</f>
        <v/>
      </c>
      <c r="M31" s="327"/>
      <c r="N31" s="327"/>
      <c r="O31" s="333"/>
      <c r="P31" s="109"/>
      <c r="Q31" s="109"/>
      <c r="R31" s="109"/>
      <c r="S31" s="109"/>
      <c r="T31" s="109"/>
      <c r="U31" s="109"/>
      <c r="V31" s="109"/>
      <c r="W31" s="109"/>
      <c r="X31" s="109"/>
      <c r="Y31" s="109"/>
      <c r="Z31" s="109"/>
      <c r="AA31" s="109"/>
      <c r="AB31" s="109"/>
      <c r="AC31" s="109"/>
      <c r="AD31" s="109"/>
      <c r="AE31" s="109"/>
      <c r="AF31" s="109"/>
      <c r="AG31" s="109"/>
      <c r="AH31" s="109"/>
      <c r="AI31" s="109"/>
      <c r="AJ31" s="109"/>
      <c r="AK31" s="109"/>
      <c r="AL31" s="109"/>
      <c r="AM31" s="109"/>
      <c r="AN31" s="109"/>
      <c r="AO31" s="109"/>
      <c r="AP31" s="109"/>
      <c r="AQ31" s="109"/>
      <c r="AR31" s="109"/>
      <c r="AS31" s="109"/>
      <c r="AT31" s="109"/>
      <c r="AU31" s="109"/>
      <c r="AV31" s="109"/>
      <c r="AW31" s="109"/>
      <c r="AX31" s="109"/>
      <c r="AY31" s="109"/>
      <c r="AZ31" s="109"/>
      <c r="BA31" s="109"/>
      <c r="BB31" s="109"/>
      <c r="BC31" s="109"/>
      <c r="BD31" s="109"/>
      <c r="BE31" s="109"/>
      <c r="BF31" s="109"/>
      <c r="BG31" s="109"/>
      <c r="BH31" s="109"/>
      <c r="BI31" s="109"/>
      <c r="BJ31" s="109"/>
      <c r="BK31" s="109"/>
      <c r="BL31" s="109"/>
      <c r="BM31" s="109"/>
      <c r="BN31" s="109"/>
      <c r="BO31" s="109"/>
      <c r="BP31" s="109"/>
      <c r="BQ31" s="109"/>
      <c r="BR31" s="109"/>
      <c r="BS31" s="109"/>
      <c r="BT31" s="109"/>
      <c r="BU31" s="109"/>
      <c r="BV31" s="109"/>
      <c r="BW31" s="109"/>
      <c r="BX31" s="109"/>
      <c r="BY31" s="109"/>
      <c r="BZ31" s="109"/>
      <c r="CA31" s="109"/>
      <c r="CB31" s="109"/>
      <c r="CC31" s="109"/>
      <c r="CD31" s="109"/>
      <c r="CE31" s="109"/>
      <c r="CF31" s="109"/>
      <c r="CG31" s="109"/>
      <c r="CH31" s="109"/>
      <c r="CI31" s="109"/>
      <c r="CJ31" s="109"/>
      <c r="CK31" s="109"/>
      <c r="CL31" s="109"/>
      <c r="CM31" s="109"/>
      <c r="CN31" s="109"/>
      <c r="CO31" s="109"/>
      <c r="CP31" s="109"/>
      <c r="CQ31" s="109"/>
      <c r="CR31" s="109"/>
      <c r="CS31" s="109"/>
      <c r="CT31" s="109"/>
      <c r="CU31" s="109"/>
      <c r="CV31" s="109"/>
      <c r="CW31" s="109"/>
      <c r="CX31" s="109"/>
      <c r="CY31" s="109"/>
      <c r="CZ31" s="109"/>
      <c r="DA31" s="109"/>
      <c r="DB31" s="109"/>
      <c r="DC31" s="109"/>
      <c r="DD31" s="109"/>
      <c r="DE31" s="109"/>
      <c r="DF31" s="109"/>
      <c r="DG31" s="109"/>
      <c r="DH31" s="109"/>
      <c r="DI31" s="109"/>
      <c r="DJ31" s="109"/>
      <c r="DK31" s="109"/>
      <c r="DL31" s="109"/>
      <c r="DM31" s="109"/>
      <c r="DN31" s="109"/>
      <c r="DO31" s="109"/>
      <c r="DP31" s="109"/>
      <c r="DQ31" s="109"/>
      <c r="DR31" s="109"/>
      <c r="DS31" s="109"/>
      <c r="DT31" s="109"/>
      <c r="DU31" s="109"/>
      <c r="DV31" s="109"/>
      <c r="DW31" s="109"/>
      <c r="DX31" s="109"/>
      <c r="DY31" s="109"/>
      <c r="DZ31" s="109"/>
      <c r="EA31" s="109"/>
      <c r="EB31" s="109"/>
      <c r="EC31" s="109"/>
      <c r="ED31" s="109"/>
      <c r="EE31" s="109"/>
      <c r="EF31" s="109"/>
      <c r="EG31" s="109"/>
      <c r="EH31" s="109"/>
      <c r="EI31" s="109"/>
      <c r="EJ31" s="109"/>
      <c r="EK31" s="109"/>
      <c r="EL31" s="109"/>
      <c r="EM31" s="109"/>
      <c r="EN31" s="109"/>
      <c r="EO31" s="109"/>
      <c r="EP31" s="109"/>
      <c r="EQ31" s="109"/>
      <c r="ER31" s="109"/>
      <c r="ES31" s="109"/>
      <c r="ET31" s="109"/>
      <c r="EU31" s="109"/>
      <c r="EV31" s="109"/>
      <c r="EW31" s="109"/>
      <c r="EX31" s="109"/>
      <c r="EY31" s="109"/>
      <c r="EZ31" s="109"/>
      <c r="FA31" s="109"/>
      <c r="FB31" s="109"/>
      <c r="FC31" s="109"/>
      <c r="FD31" s="109"/>
      <c r="FE31" s="109"/>
      <c r="FF31" s="109"/>
      <c r="FG31" s="109"/>
      <c r="FH31" s="109"/>
      <c r="FI31" s="109"/>
      <c r="FJ31" s="109"/>
      <c r="FK31" s="109"/>
      <c r="FL31" s="109"/>
      <c r="FM31" s="109"/>
      <c r="FN31" s="109"/>
      <c r="FO31" s="109"/>
      <c r="FP31" s="109"/>
      <c r="FQ31" s="109"/>
      <c r="FR31" s="109"/>
      <c r="FS31" s="109"/>
      <c r="FT31" s="109"/>
      <c r="FU31" s="109"/>
      <c r="FV31" s="109"/>
      <c r="FW31" s="109"/>
      <c r="FX31" s="109"/>
      <c r="FY31" s="109"/>
      <c r="FZ31" s="109"/>
      <c r="GA31" s="109"/>
      <c r="GB31" s="109"/>
      <c r="GC31" s="109"/>
      <c r="GD31" s="109"/>
      <c r="GE31" s="109"/>
      <c r="GF31" s="109"/>
      <c r="GG31" s="109"/>
      <c r="GH31" s="109"/>
      <c r="GI31" s="109"/>
      <c r="GJ31" s="109"/>
      <c r="GK31" s="109"/>
      <c r="GL31" s="109"/>
      <c r="GM31" s="109"/>
      <c r="GN31" s="109"/>
      <c r="GO31" s="109"/>
      <c r="GP31" s="109"/>
      <c r="GQ31" s="109"/>
      <c r="GR31" s="109"/>
      <c r="GS31" s="109"/>
      <c r="GT31" s="109"/>
      <c r="GU31" s="109"/>
      <c r="GV31" s="109"/>
      <c r="GW31" s="109"/>
      <c r="GX31" s="109"/>
      <c r="GY31" s="109"/>
      <c r="GZ31" s="109"/>
      <c r="HA31" s="109"/>
      <c r="HB31" s="109"/>
      <c r="HC31" s="109"/>
      <c r="HD31" s="109"/>
      <c r="HE31" s="109"/>
      <c r="HF31" s="109"/>
      <c r="HG31" s="109"/>
      <c r="HH31" s="109"/>
      <c r="HI31" s="109"/>
      <c r="HJ31" s="109"/>
      <c r="HK31" s="109"/>
      <c r="HL31" s="109"/>
      <c r="HM31" s="109"/>
      <c r="HN31" s="109"/>
      <c r="HO31" s="109"/>
      <c r="HP31" s="109"/>
      <c r="HQ31" s="109"/>
      <c r="HR31" s="109"/>
      <c r="HS31" s="109"/>
      <c r="HT31" s="109"/>
      <c r="HU31" s="109"/>
      <c r="HV31" s="109"/>
      <c r="HW31" s="109"/>
      <c r="HX31" s="109"/>
      <c r="HY31" s="109"/>
      <c r="HZ31" s="109"/>
      <c r="IA31" s="109"/>
      <c r="IB31" s="109"/>
      <c r="IC31" s="109"/>
      <c r="ID31" s="109"/>
      <c r="IE31" s="109"/>
      <c r="IF31" s="109"/>
      <c r="IG31" s="109"/>
      <c r="IH31" s="109"/>
      <c r="II31" s="109"/>
      <c r="IJ31" s="109"/>
      <c r="IK31" s="109"/>
      <c r="IL31" s="109"/>
      <c r="IM31" s="109"/>
      <c r="IN31" s="109"/>
      <c r="IO31" s="109"/>
      <c r="IP31" s="109"/>
      <c r="IQ31" s="109"/>
      <c r="IR31" s="109"/>
      <c r="IS31" s="109"/>
      <c r="IT31" s="109"/>
      <c r="IU31" s="109"/>
      <c r="IV31" s="109"/>
      <c r="IW31" s="109"/>
    </row>
    <row r="32" spans="1:257" s="110" customFormat="1" ht="45">
      <c r="A32" s="328">
        <v>6</v>
      </c>
      <c r="B32" s="327" t="s">
        <v>314</v>
      </c>
      <c r="C32" s="327" t="s">
        <v>315</v>
      </c>
      <c r="D32" s="194" t="s">
        <v>316</v>
      </c>
      <c r="E32" s="327">
        <v>1543</v>
      </c>
      <c r="F32" s="327">
        <v>0</v>
      </c>
      <c r="G32" s="325">
        <f t="shared" ref="G32" si="3">F32/E32</f>
        <v>0</v>
      </c>
      <c r="H32" s="326" t="str">
        <f>CONCATENATE(IF(G32&lt;='8- Políticas de Administración '!$D$6,'8- Políticas de Administración '!$B$6,IF(G32&lt;='8- Políticas de Administración '!$D$7,'8- Políticas de Administración '!$B$7,IF(G32&lt;='8- Políticas de Administración '!$D$8,'8- Políticas de Administración '!$B$8,IF(G32&lt;='8- Políticas de Administración '!$D$9,'8- Políticas de Administración '!$B$9,IF(G32&lt;='8- Políticas de Administración '!$D$10,'8- Políticas de Administración '!$B$10,"Probabilidad no valida")))))," - ",VLOOKUP(IF(G32&lt;='8- Políticas de Administración '!$D$6,'8- Políticas de Administración '!$B$6,IF(G32&lt;='8- Políticas de Administración '!$D$7,'8- Políticas de Administración '!$B$7,IF(G32&lt;='8- Políticas de Administración '!$D$8,'8- Políticas de Administración '!$B$8,IF(G32&lt;='8- Políticas de Administración '!$D$9,'8- Políticas de Administración '!$B$9,IF(G32&lt;='8- Políticas de Administración '!$D$10,'8- Políticas de Administración '!$B$10,"Probabilidad no valida"))))),'8- Políticas de Administración '!$B$6:$F$10,5,FALSE))</f>
        <v>Muy Baja - 1</v>
      </c>
      <c r="I32" s="165" t="s">
        <v>281</v>
      </c>
      <c r="J32" s="189" t="s">
        <v>282</v>
      </c>
      <c r="K32" s="165" t="str">
        <f>IFERROR(CONCATENATE(INDEX('8- Políticas de Administración '!$B$16:$F$53,MATCH('5- Identificación de Riesgos'!J32,'8- Políticas de Administración '!$C$16:$C$54,0),1)," - ",L32),"")</f>
        <v>Mayor - 4</v>
      </c>
      <c r="L32" s="190">
        <f>IFERROR(VLOOKUP(INDEX('8- Políticas de Administración '!$B$16:$F$63,MATCH('5- Identificación de Riesgos'!J32,'8- Políticas de Administración '!$C$16:$C$64,0),1),'8- Políticas de Administración '!$B$16:$F$64,5,FALSE),"")</f>
        <v>4</v>
      </c>
      <c r="M32" s="327" t="str">
        <f>IFERROR(CONCATENATE(INDEX('8- Políticas de Administración '!$B$16:$F$53,MATCH(ROUND(AVERAGE(L32:L34),0),'8- Políticas de Administración '!$F$16:$F$53,0),1)," - ",ROUND(AVERAGE(L32:L34),0)),"")</f>
        <v>Mayor - 4</v>
      </c>
      <c r="N32" s="327" t="str">
        <f>IFERROR(CONCATENATE(VLOOKUP((LEFT(H32,LEN(H32)-4)&amp;LEFT(M32,LEN(M32)-4)),'9- Matriz de Calor '!$D$18:$E$42,2,0)," - ",RIGHT(H32,1)*RIGHT(M32,1)),"")</f>
        <v>Alto  - 4</v>
      </c>
      <c r="O32" s="333">
        <f>RIGHT(H32,1)*RIGHT(M32,1)</f>
        <v>4</v>
      </c>
      <c r="P32" s="109"/>
      <c r="Q32" s="109"/>
      <c r="R32" s="109"/>
      <c r="S32" s="109"/>
      <c r="T32" s="109"/>
      <c r="U32" s="109"/>
      <c r="V32" s="109"/>
      <c r="W32" s="109"/>
      <c r="X32" s="109"/>
      <c r="Y32" s="109"/>
      <c r="Z32" s="109"/>
      <c r="AA32" s="109"/>
      <c r="AB32" s="109"/>
      <c r="AC32" s="109"/>
      <c r="AD32" s="109"/>
      <c r="AE32" s="109"/>
      <c r="AF32" s="109"/>
      <c r="AG32" s="109"/>
      <c r="AH32" s="109"/>
      <c r="AI32" s="109"/>
      <c r="AJ32" s="109"/>
      <c r="AK32" s="109"/>
      <c r="AL32" s="109"/>
      <c r="AM32" s="109"/>
      <c r="AN32" s="109"/>
      <c r="AO32" s="109"/>
      <c r="AP32" s="109"/>
      <c r="AQ32" s="109"/>
      <c r="AR32" s="109"/>
      <c r="AS32" s="109"/>
      <c r="AT32" s="109"/>
      <c r="AU32" s="109"/>
      <c r="AV32" s="109"/>
      <c r="AW32" s="109"/>
      <c r="AX32" s="109"/>
      <c r="AY32" s="109"/>
      <c r="AZ32" s="109"/>
      <c r="BA32" s="109"/>
      <c r="BB32" s="109"/>
      <c r="BC32" s="109"/>
      <c r="BD32" s="109"/>
      <c r="BE32" s="109"/>
      <c r="BF32" s="109"/>
      <c r="BG32" s="109"/>
      <c r="BH32" s="109"/>
      <c r="BI32" s="109"/>
      <c r="BJ32" s="109"/>
      <c r="BK32" s="109"/>
      <c r="BL32" s="109"/>
      <c r="BM32" s="109"/>
      <c r="BN32" s="109"/>
      <c r="BO32" s="109"/>
      <c r="BP32" s="109"/>
      <c r="BQ32" s="109"/>
      <c r="BR32" s="109"/>
      <c r="BS32" s="109"/>
      <c r="BT32" s="109"/>
      <c r="BU32" s="109"/>
      <c r="BV32" s="109"/>
      <c r="BW32" s="109"/>
      <c r="BX32" s="109"/>
      <c r="BY32" s="109"/>
      <c r="BZ32" s="109"/>
      <c r="CA32" s="109"/>
      <c r="CB32" s="109"/>
      <c r="CC32" s="109"/>
      <c r="CD32" s="109"/>
      <c r="CE32" s="109"/>
      <c r="CF32" s="109"/>
      <c r="CG32" s="109"/>
      <c r="CH32" s="109"/>
      <c r="CI32" s="109"/>
      <c r="CJ32" s="109"/>
      <c r="CK32" s="109"/>
      <c r="CL32" s="109"/>
      <c r="CM32" s="109"/>
      <c r="CN32" s="109"/>
      <c r="CO32" s="109"/>
      <c r="CP32" s="109"/>
      <c r="CQ32" s="109"/>
      <c r="CR32" s="109"/>
      <c r="CS32" s="109"/>
      <c r="CT32" s="109"/>
      <c r="CU32" s="109"/>
      <c r="CV32" s="109"/>
      <c r="CW32" s="109"/>
      <c r="CX32" s="109"/>
      <c r="CY32" s="109"/>
      <c r="CZ32" s="109"/>
      <c r="DA32" s="109"/>
      <c r="DB32" s="109"/>
      <c r="DC32" s="109"/>
      <c r="DD32" s="109"/>
      <c r="DE32" s="109"/>
      <c r="DF32" s="109"/>
      <c r="DG32" s="109"/>
      <c r="DH32" s="109"/>
      <c r="DI32" s="109"/>
      <c r="DJ32" s="109"/>
      <c r="DK32" s="109"/>
      <c r="DL32" s="109"/>
      <c r="DM32" s="109"/>
      <c r="DN32" s="109"/>
      <c r="DO32" s="109"/>
      <c r="DP32" s="109"/>
      <c r="DQ32" s="109"/>
      <c r="DR32" s="109"/>
      <c r="DS32" s="109"/>
      <c r="DT32" s="109"/>
      <c r="DU32" s="109"/>
      <c r="DV32" s="109"/>
      <c r="DW32" s="109"/>
      <c r="DX32" s="109"/>
      <c r="DY32" s="109"/>
      <c r="DZ32" s="109"/>
      <c r="EA32" s="109"/>
      <c r="EB32" s="109"/>
      <c r="EC32" s="109"/>
      <c r="ED32" s="109"/>
      <c r="EE32" s="109"/>
      <c r="EF32" s="109"/>
      <c r="EG32" s="109"/>
      <c r="EH32" s="109"/>
      <c r="EI32" s="109"/>
      <c r="EJ32" s="109"/>
      <c r="EK32" s="109"/>
      <c r="EL32" s="109"/>
      <c r="EM32" s="109"/>
      <c r="EN32" s="109"/>
      <c r="EO32" s="109"/>
      <c r="EP32" s="109"/>
      <c r="EQ32" s="109"/>
      <c r="ER32" s="109"/>
      <c r="ES32" s="109"/>
      <c r="ET32" s="109"/>
      <c r="EU32" s="109"/>
      <c r="EV32" s="109"/>
      <c r="EW32" s="109"/>
      <c r="EX32" s="109"/>
      <c r="EY32" s="109"/>
      <c r="EZ32" s="109"/>
      <c r="FA32" s="109"/>
      <c r="FB32" s="109"/>
      <c r="FC32" s="109"/>
      <c r="FD32" s="109"/>
      <c r="FE32" s="109"/>
      <c r="FF32" s="109"/>
      <c r="FG32" s="109"/>
      <c r="FH32" s="109"/>
      <c r="FI32" s="109"/>
      <c r="FJ32" s="109"/>
      <c r="FK32" s="109"/>
      <c r="FL32" s="109"/>
      <c r="FM32" s="109"/>
      <c r="FN32" s="109"/>
      <c r="FO32" s="109"/>
      <c r="FP32" s="109"/>
      <c r="FQ32" s="109"/>
      <c r="FR32" s="109"/>
      <c r="FS32" s="109"/>
      <c r="FT32" s="109"/>
      <c r="FU32" s="109"/>
      <c r="FV32" s="109"/>
      <c r="FW32" s="109"/>
      <c r="FX32" s="109"/>
      <c r="FY32" s="109"/>
      <c r="FZ32" s="109"/>
      <c r="GA32" s="109"/>
      <c r="GB32" s="109"/>
      <c r="GC32" s="109"/>
      <c r="GD32" s="109"/>
      <c r="GE32" s="109"/>
      <c r="GF32" s="109"/>
      <c r="GG32" s="109"/>
      <c r="GH32" s="109"/>
      <c r="GI32" s="109"/>
      <c r="GJ32" s="109"/>
      <c r="GK32" s="109"/>
      <c r="GL32" s="109"/>
      <c r="GM32" s="109"/>
      <c r="GN32" s="109"/>
      <c r="GO32" s="109"/>
      <c r="GP32" s="109"/>
      <c r="GQ32" s="109"/>
      <c r="GR32" s="109"/>
      <c r="GS32" s="109"/>
      <c r="GT32" s="109"/>
      <c r="GU32" s="109"/>
      <c r="GV32" s="109"/>
      <c r="GW32" s="109"/>
      <c r="GX32" s="109"/>
      <c r="GY32" s="109"/>
      <c r="GZ32" s="109"/>
      <c r="HA32" s="109"/>
      <c r="HB32" s="109"/>
      <c r="HC32" s="109"/>
      <c r="HD32" s="109"/>
      <c r="HE32" s="109"/>
      <c r="HF32" s="109"/>
      <c r="HG32" s="109"/>
      <c r="HH32" s="109"/>
      <c r="HI32" s="109"/>
      <c r="HJ32" s="109"/>
      <c r="HK32" s="109"/>
      <c r="HL32" s="109"/>
      <c r="HM32" s="109"/>
      <c r="HN32" s="109"/>
      <c r="HO32" s="109"/>
      <c r="HP32" s="109"/>
      <c r="HQ32" s="109"/>
      <c r="HR32" s="109"/>
      <c r="HS32" s="109"/>
      <c r="HT32" s="109"/>
      <c r="HU32" s="109"/>
      <c r="HV32" s="109"/>
      <c r="HW32" s="109"/>
      <c r="HX32" s="109"/>
      <c r="HY32" s="109"/>
      <c r="HZ32" s="109"/>
      <c r="IA32" s="109"/>
      <c r="IB32" s="109"/>
      <c r="IC32" s="109"/>
      <c r="ID32" s="109"/>
      <c r="IE32" s="109"/>
      <c r="IF32" s="109"/>
      <c r="IG32" s="109"/>
      <c r="IH32" s="109"/>
      <c r="II32" s="109"/>
      <c r="IJ32" s="109"/>
      <c r="IK32" s="109"/>
      <c r="IL32" s="109"/>
      <c r="IM32" s="109"/>
      <c r="IN32" s="109"/>
      <c r="IO32" s="109"/>
      <c r="IP32" s="109"/>
      <c r="IQ32" s="109"/>
      <c r="IR32" s="109"/>
      <c r="IS32" s="109"/>
      <c r="IT32" s="109"/>
      <c r="IU32" s="109"/>
      <c r="IV32" s="109"/>
      <c r="IW32" s="109"/>
    </row>
    <row r="33" spans="1:257" s="110" customFormat="1" ht="46.5" customHeight="1">
      <c r="A33" s="328"/>
      <c r="B33" s="327"/>
      <c r="C33" s="327"/>
      <c r="D33" s="194" t="s">
        <v>317</v>
      </c>
      <c r="E33" s="327"/>
      <c r="F33" s="327"/>
      <c r="G33" s="325"/>
      <c r="H33" s="326"/>
      <c r="I33" s="165"/>
      <c r="J33" s="189"/>
      <c r="K33" s="165" t="str">
        <f>IFERROR(CONCATENATE(INDEX('8- Políticas de Administración '!$B$16:$F$53,MATCH('5- Identificación de Riesgos'!J33,'8- Políticas de Administración '!$C$16:$C$54,0),1)," - ",L33),"")</f>
        <v/>
      </c>
      <c r="L33" s="190" t="str">
        <f>IFERROR(VLOOKUP(INDEX('8- Políticas de Administración '!$B$16:$F$63,MATCH('5- Identificación de Riesgos'!J33,'8- Políticas de Administración '!$C$16:$C$64,0),1),'8- Políticas de Administración '!$B$16:$F$64,5,FALSE),"")</f>
        <v/>
      </c>
      <c r="M33" s="327"/>
      <c r="N33" s="327"/>
      <c r="O33" s="333"/>
      <c r="P33" s="109"/>
      <c r="Q33" s="109"/>
      <c r="R33" s="109"/>
      <c r="S33" s="109"/>
      <c r="T33" s="109"/>
      <c r="U33" s="109"/>
      <c r="V33" s="109"/>
      <c r="W33" s="109"/>
      <c r="X33" s="109"/>
      <c r="Y33" s="109"/>
      <c r="Z33" s="109"/>
      <c r="AA33" s="109"/>
      <c r="AB33" s="109"/>
      <c r="AC33" s="109"/>
      <c r="AD33" s="109"/>
      <c r="AE33" s="109"/>
      <c r="AF33" s="109"/>
      <c r="AG33" s="109"/>
      <c r="AH33" s="109"/>
      <c r="AI33" s="109"/>
      <c r="AJ33" s="109"/>
      <c r="AK33" s="109"/>
      <c r="AL33" s="109"/>
      <c r="AM33" s="109"/>
      <c r="AN33" s="109"/>
      <c r="AO33" s="109"/>
      <c r="AP33" s="109"/>
      <c r="AQ33" s="109"/>
      <c r="AR33" s="109"/>
      <c r="AS33" s="109"/>
      <c r="AT33" s="109"/>
      <c r="AU33" s="109"/>
      <c r="AV33" s="109"/>
      <c r="AW33" s="109"/>
      <c r="AX33" s="109"/>
      <c r="AY33" s="109"/>
      <c r="AZ33" s="109"/>
      <c r="BA33" s="109"/>
      <c r="BB33" s="109"/>
      <c r="BC33" s="109"/>
      <c r="BD33" s="109"/>
      <c r="BE33" s="109"/>
      <c r="BF33" s="109"/>
      <c r="BG33" s="109"/>
      <c r="BH33" s="109"/>
      <c r="BI33" s="109"/>
      <c r="BJ33" s="109"/>
      <c r="BK33" s="109"/>
      <c r="BL33" s="109"/>
      <c r="BM33" s="109"/>
      <c r="BN33" s="109"/>
      <c r="BO33" s="109"/>
      <c r="BP33" s="109"/>
      <c r="BQ33" s="109"/>
      <c r="BR33" s="109"/>
      <c r="BS33" s="109"/>
      <c r="BT33" s="109"/>
      <c r="BU33" s="109"/>
      <c r="BV33" s="109"/>
      <c r="BW33" s="109"/>
      <c r="BX33" s="109"/>
      <c r="BY33" s="109"/>
      <c r="BZ33" s="109"/>
      <c r="CA33" s="109"/>
      <c r="CB33" s="109"/>
      <c r="CC33" s="109"/>
      <c r="CD33" s="109"/>
      <c r="CE33" s="109"/>
      <c r="CF33" s="109"/>
      <c r="CG33" s="109"/>
      <c r="CH33" s="109"/>
      <c r="CI33" s="109"/>
      <c r="CJ33" s="109"/>
      <c r="CK33" s="109"/>
      <c r="CL33" s="109"/>
      <c r="CM33" s="109"/>
      <c r="CN33" s="109"/>
      <c r="CO33" s="109"/>
      <c r="CP33" s="109"/>
      <c r="CQ33" s="109"/>
      <c r="CR33" s="109"/>
      <c r="CS33" s="109"/>
      <c r="CT33" s="109"/>
      <c r="CU33" s="109"/>
      <c r="CV33" s="109"/>
      <c r="CW33" s="109"/>
      <c r="CX33" s="109"/>
      <c r="CY33" s="109"/>
      <c r="CZ33" s="109"/>
      <c r="DA33" s="109"/>
      <c r="DB33" s="109"/>
      <c r="DC33" s="109"/>
      <c r="DD33" s="109"/>
      <c r="DE33" s="109"/>
      <c r="DF33" s="109"/>
      <c r="DG33" s="109"/>
      <c r="DH33" s="109"/>
      <c r="DI33" s="109"/>
      <c r="DJ33" s="109"/>
      <c r="DK33" s="109"/>
      <c r="DL33" s="109"/>
      <c r="DM33" s="109"/>
      <c r="DN33" s="109"/>
      <c r="DO33" s="109"/>
      <c r="DP33" s="109"/>
      <c r="DQ33" s="109"/>
      <c r="DR33" s="109"/>
      <c r="DS33" s="109"/>
      <c r="DT33" s="109"/>
      <c r="DU33" s="109"/>
      <c r="DV33" s="109"/>
      <c r="DW33" s="109"/>
      <c r="DX33" s="109"/>
      <c r="DY33" s="109"/>
      <c r="DZ33" s="109"/>
      <c r="EA33" s="109"/>
      <c r="EB33" s="109"/>
      <c r="EC33" s="109"/>
      <c r="ED33" s="109"/>
      <c r="EE33" s="109"/>
      <c r="EF33" s="109"/>
      <c r="EG33" s="109"/>
      <c r="EH33" s="109"/>
      <c r="EI33" s="109"/>
      <c r="EJ33" s="109"/>
      <c r="EK33" s="109"/>
      <c r="EL33" s="109"/>
      <c r="EM33" s="109"/>
      <c r="EN33" s="109"/>
      <c r="EO33" s="109"/>
      <c r="EP33" s="109"/>
      <c r="EQ33" s="109"/>
      <c r="ER33" s="109"/>
      <c r="ES33" s="109"/>
      <c r="ET33" s="109"/>
      <c r="EU33" s="109"/>
      <c r="EV33" s="109"/>
      <c r="EW33" s="109"/>
      <c r="EX33" s="109"/>
      <c r="EY33" s="109"/>
      <c r="EZ33" s="109"/>
      <c r="FA33" s="109"/>
      <c r="FB33" s="109"/>
      <c r="FC33" s="109"/>
      <c r="FD33" s="109"/>
      <c r="FE33" s="109"/>
      <c r="FF33" s="109"/>
      <c r="FG33" s="109"/>
      <c r="FH33" s="109"/>
      <c r="FI33" s="109"/>
      <c r="FJ33" s="109"/>
      <c r="FK33" s="109"/>
      <c r="FL33" s="109"/>
      <c r="FM33" s="109"/>
      <c r="FN33" s="109"/>
      <c r="FO33" s="109"/>
      <c r="FP33" s="109"/>
      <c r="FQ33" s="109"/>
      <c r="FR33" s="109"/>
      <c r="FS33" s="109"/>
      <c r="FT33" s="109"/>
      <c r="FU33" s="109"/>
      <c r="FV33" s="109"/>
      <c r="FW33" s="109"/>
      <c r="FX33" s="109"/>
      <c r="FY33" s="109"/>
      <c r="FZ33" s="109"/>
      <c r="GA33" s="109"/>
      <c r="GB33" s="109"/>
      <c r="GC33" s="109"/>
      <c r="GD33" s="109"/>
      <c r="GE33" s="109"/>
      <c r="GF33" s="109"/>
      <c r="GG33" s="109"/>
      <c r="GH33" s="109"/>
      <c r="GI33" s="109"/>
      <c r="GJ33" s="109"/>
      <c r="GK33" s="109"/>
      <c r="GL33" s="109"/>
      <c r="GM33" s="109"/>
      <c r="GN33" s="109"/>
      <c r="GO33" s="109"/>
      <c r="GP33" s="109"/>
      <c r="GQ33" s="109"/>
      <c r="GR33" s="109"/>
      <c r="GS33" s="109"/>
      <c r="GT33" s="109"/>
      <c r="GU33" s="109"/>
      <c r="GV33" s="109"/>
      <c r="GW33" s="109"/>
      <c r="GX33" s="109"/>
      <c r="GY33" s="109"/>
      <c r="GZ33" s="109"/>
      <c r="HA33" s="109"/>
      <c r="HB33" s="109"/>
      <c r="HC33" s="109"/>
      <c r="HD33" s="109"/>
      <c r="HE33" s="109"/>
      <c r="HF33" s="109"/>
      <c r="HG33" s="109"/>
      <c r="HH33" s="109"/>
      <c r="HI33" s="109"/>
      <c r="HJ33" s="109"/>
      <c r="HK33" s="109"/>
      <c r="HL33" s="109"/>
      <c r="HM33" s="109"/>
      <c r="HN33" s="109"/>
      <c r="HO33" s="109"/>
      <c r="HP33" s="109"/>
      <c r="HQ33" s="109"/>
      <c r="HR33" s="109"/>
      <c r="HS33" s="109"/>
      <c r="HT33" s="109"/>
      <c r="HU33" s="109"/>
      <c r="HV33" s="109"/>
      <c r="HW33" s="109"/>
      <c r="HX33" s="109"/>
      <c r="HY33" s="109"/>
      <c r="HZ33" s="109"/>
      <c r="IA33" s="109"/>
      <c r="IB33" s="109"/>
      <c r="IC33" s="109"/>
      <c r="ID33" s="109"/>
      <c r="IE33" s="109"/>
      <c r="IF33" s="109"/>
      <c r="IG33" s="109"/>
      <c r="IH33" s="109"/>
      <c r="II33" s="109"/>
      <c r="IJ33" s="109"/>
      <c r="IK33" s="109"/>
      <c r="IL33" s="109"/>
      <c r="IM33" s="109"/>
      <c r="IN33" s="109"/>
      <c r="IO33" s="109"/>
      <c r="IP33" s="109"/>
      <c r="IQ33" s="109"/>
      <c r="IR33" s="109"/>
      <c r="IS33" s="109"/>
      <c r="IT33" s="109"/>
      <c r="IU33" s="109"/>
      <c r="IV33" s="109"/>
      <c r="IW33" s="109"/>
    </row>
    <row r="34" spans="1:257" s="110" customFormat="1" ht="76.5" customHeight="1">
      <c r="A34" s="328"/>
      <c r="B34" s="327"/>
      <c r="C34" s="327"/>
      <c r="D34" s="194" t="s">
        <v>318</v>
      </c>
      <c r="E34" s="327"/>
      <c r="F34" s="327"/>
      <c r="G34" s="325"/>
      <c r="H34" s="326"/>
      <c r="I34" s="165"/>
      <c r="J34" s="189"/>
      <c r="K34" s="165" t="str">
        <f>IFERROR(CONCATENATE(INDEX('8- Políticas de Administración '!$B$16:$F$53,MATCH('5- Identificación de Riesgos'!J34,'8- Políticas de Administración '!$C$16:$C$54,0),1)," - ",L34),"")</f>
        <v/>
      </c>
      <c r="L34" s="190" t="str">
        <f>IFERROR(VLOOKUP(INDEX('8- Políticas de Administración '!$B$16:$F$63,MATCH('5- Identificación de Riesgos'!J34,'8- Políticas de Administración '!$C$16:$C$64,0),1),'8- Políticas de Administración '!$B$16:$F$64,5,FALSE),"")</f>
        <v/>
      </c>
      <c r="M34" s="327"/>
      <c r="N34" s="327"/>
      <c r="O34" s="333"/>
      <c r="P34" s="109"/>
      <c r="Q34" s="109"/>
      <c r="R34" s="109"/>
      <c r="S34" s="109"/>
      <c r="T34" s="109"/>
      <c r="U34" s="109"/>
      <c r="V34" s="109"/>
      <c r="W34" s="109"/>
      <c r="X34" s="109"/>
      <c r="Y34" s="109"/>
      <c r="Z34" s="109"/>
      <c r="AA34" s="109"/>
      <c r="AB34" s="109"/>
      <c r="AC34" s="109"/>
      <c r="AD34" s="109"/>
      <c r="AE34" s="109"/>
      <c r="AF34" s="109"/>
      <c r="AG34" s="109"/>
      <c r="AH34" s="109"/>
      <c r="AI34" s="109"/>
      <c r="AJ34" s="109"/>
      <c r="AK34" s="109"/>
      <c r="AL34" s="109"/>
      <c r="AM34" s="109"/>
      <c r="AN34" s="109"/>
      <c r="AO34" s="109"/>
      <c r="AP34" s="109"/>
      <c r="AQ34" s="109"/>
      <c r="AR34" s="109"/>
      <c r="AS34" s="109"/>
      <c r="AT34" s="109"/>
      <c r="AU34" s="109"/>
      <c r="AV34" s="109"/>
      <c r="AW34" s="109"/>
      <c r="AX34" s="109"/>
      <c r="AY34" s="109"/>
      <c r="AZ34" s="109"/>
      <c r="BA34" s="109"/>
      <c r="BB34" s="109"/>
      <c r="BC34" s="109"/>
      <c r="BD34" s="109"/>
      <c r="BE34" s="109"/>
      <c r="BF34" s="109"/>
      <c r="BG34" s="109"/>
      <c r="BH34" s="109"/>
      <c r="BI34" s="109"/>
      <c r="BJ34" s="109"/>
      <c r="BK34" s="109"/>
      <c r="BL34" s="109"/>
      <c r="BM34" s="109"/>
      <c r="BN34" s="109"/>
      <c r="BO34" s="109"/>
      <c r="BP34" s="109"/>
      <c r="BQ34" s="109"/>
      <c r="BR34" s="109"/>
      <c r="BS34" s="109"/>
      <c r="BT34" s="109"/>
      <c r="BU34" s="109"/>
      <c r="BV34" s="109"/>
      <c r="BW34" s="109"/>
      <c r="BX34" s="109"/>
      <c r="BY34" s="109"/>
      <c r="BZ34" s="109"/>
      <c r="CA34" s="109"/>
      <c r="CB34" s="109"/>
      <c r="CC34" s="109"/>
      <c r="CD34" s="109"/>
      <c r="CE34" s="109"/>
      <c r="CF34" s="109"/>
      <c r="CG34" s="109"/>
      <c r="CH34" s="109"/>
      <c r="CI34" s="109"/>
      <c r="CJ34" s="109"/>
      <c r="CK34" s="109"/>
      <c r="CL34" s="109"/>
      <c r="CM34" s="109"/>
      <c r="CN34" s="109"/>
      <c r="CO34" s="109"/>
      <c r="CP34" s="109"/>
      <c r="CQ34" s="109"/>
      <c r="CR34" s="109"/>
      <c r="CS34" s="109"/>
      <c r="CT34" s="109"/>
      <c r="CU34" s="109"/>
      <c r="CV34" s="109"/>
      <c r="CW34" s="109"/>
      <c r="CX34" s="109"/>
      <c r="CY34" s="109"/>
      <c r="CZ34" s="109"/>
      <c r="DA34" s="109"/>
      <c r="DB34" s="109"/>
      <c r="DC34" s="109"/>
      <c r="DD34" s="109"/>
      <c r="DE34" s="109"/>
      <c r="DF34" s="109"/>
      <c r="DG34" s="109"/>
      <c r="DH34" s="109"/>
      <c r="DI34" s="109"/>
      <c r="DJ34" s="109"/>
      <c r="DK34" s="109"/>
      <c r="DL34" s="109"/>
      <c r="DM34" s="109"/>
      <c r="DN34" s="109"/>
      <c r="DO34" s="109"/>
      <c r="DP34" s="109"/>
      <c r="DQ34" s="109"/>
      <c r="DR34" s="109"/>
      <c r="DS34" s="109"/>
      <c r="DT34" s="109"/>
      <c r="DU34" s="109"/>
      <c r="DV34" s="109"/>
      <c r="DW34" s="109"/>
      <c r="DX34" s="109"/>
      <c r="DY34" s="109"/>
      <c r="DZ34" s="109"/>
      <c r="EA34" s="109"/>
      <c r="EB34" s="109"/>
      <c r="EC34" s="109"/>
      <c r="ED34" s="109"/>
      <c r="EE34" s="109"/>
      <c r="EF34" s="109"/>
      <c r="EG34" s="109"/>
      <c r="EH34" s="109"/>
      <c r="EI34" s="109"/>
      <c r="EJ34" s="109"/>
      <c r="EK34" s="109"/>
      <c r="EL34" s="109"/>
      <c r="EM34" s="109"/>
      <c r="EN34" s="109"/>
      <c r="EO34" s="109"/>
      <c r="EP34" s="109"/>
      <c r="EQ34" s="109"/>
      <c r="ER34" s="109"/>
      <c r="ES34" s="109"/>
      <c r="ET34" s="109"/>
      <c r="EU34" s="109"/>
      <c r="EV34" s="109"/>
      <c r="EW34" s="109"/>
      <c r="EX34" s="109"/>
      <c r="EY34" s="109"/>
      <c r="EZ34" s="109"/>
      <c r="FA34" s="109"/>
      <c r="FB34" s="109"/>
      <c r="FC34" s="109"/>
      <c r="FD34" s="109"/>
      <c r="FE34" s="109"/>
      <c r="FF34" s="109"/>
      <c r="FG34" s="109"/>
      <c r="FH34" s="109"/>
      <c r="FI34" s="109"/>
      <c r="FJ34" s="109"/>
      <c r="FK34" s="109"/>
      <c r="FL34" s="109"/>
      <c r="FM34" s="109"/>
      <c r="FN34" s="109"/>
      <c r="FO34" s="109"/>
      <c r="FP34" s="109"/>
      <c r="FQ34" s="109"/>
      <c r="FR34" s="109"/>
      <c r="FS34" s="109"/>
      <c r="FT34" s="109"/>
      <c r="FU34" s="109"/>
      <c r="FV34" s="109"/>
      <c r="FW34" s="109"/>
      <c r="FX34" s="109"/>
      <c r="FY34" s="109"/>
      <c r="FZ34" s="109"/>
      <c r="GA34" s="109"/>
      <c r="GB34" s="109"/>
      <c r="GC34" s="109"/>
      <c r="GD34" s="109"/>
      <c r="GE34" s="109"/>
      <c r="GF34" s="109"/>
      <c r="GG34" s="109"/>
      <c r="GH34" s="109"/>
      <c r="GI34" s="109"/>
      <c r="GJ34" s="109"/>
      <c r="GK34" s="109"/>
      <c r="GL34" s="109"/>
      <c r="GM34" s="109"/>
      <c r="GN34" s="109"/>
      <c r="GO34" s="109"/>
      <c r="GP34" s="109"/>
      <c r="GQ34" s="109"/>
      <c r="GR34" s="109"/>
      <c r="GS34" s="109"/>
      <c r="GT34" s="109"/>
      <c r="GU34" s="109"/>
      <c r="GV34" s="109"/>
      <c r="GW34" s="109"/>
      <c r="GX34" s="109"/>
      <c r="GY34" s="109"/>
      <c r="GZ34" s="109"/>
      <c r="HA34" s="109"/>
      <c r="HB34" s="109"/>
      <c r="HC34" s="109"/>
      <c r="HD34" s="109"/>
      <c r="HE34" s="109"/>
      <c r="HF34" s="109"/>
      <c r="HG34" s="109"/>
      <c r="HH34" s="109"/>
      <c r="HI34" s="109"/>
      <c r="HJ34" s="109"/>
      <c r="HK34" s="109"/>
      <c r="HL34" s="109"/>
      <c r="HM34" s="109"/>
      <c r="HN34" s="109"/>
      <c r="HO34" s="109"/>
      <c r="HP34" s="109"/>
      <c r="HQ34" s="109"/>
      <c r="HR34" s="109"/>
      <c r="HS34" s="109"/>
      <c r="HT34" s="109"/>
      <c r="HU34" s="109"/>
      <c r="HV34" s="109"/>
      <c r="HW34" s="109"/>
      <c r="HX34" s="109"/>
      <c r="HY34" s="109"/>
      <c r="HZ34" s="109"/>
      <c r="IA34" s="109"/>
      <c r="IB34" s="109"/>
      <c r="IC34" s="109"/>
      <c r="ID34" s="109"/>
      <c r="IE34" s="109"/>
      <c r="IF34" s="109"/>
      <c r="IG34" s="109"/>
      <c r="IH34" s="109"/>
      <c r="II34" s="109"/>
      <c r="IJ34" s="109"/>
      <c r="IK34" s="109"/>
      <c r="IL34" s="109"/>
      <c r="IM34" s="109"/>
      <c r="IN34" s="109"/>
      <c r="IO34" s="109"/>
      <c r="IP34" s="109"/>
      <c r="IQ34" s="109"/>
      <c r="IR34" s="109"/>
      <c r="IS34" s="109"/>
      <c r="IT34" s="109"/>
      <c r="IU34" s="109"/>
      <c r="IV34" s="109"/>
      <c r="IW34" s="109"/>
    </row>
    <row r="35" spans="1:257" ht="114" customHeight="1">
      <c r="A35" s="328">
        <v>7</v>
      </c>
      <c r="B35" s="327" t="s">
        <v>319</v>
      </c>
      <c r="C35" s="327" t="s">
        <v>320</v>
      </c>
      <c r="D35" s="194" t="s">
        <v>316</v>
      </c>
      <c r="E35" s="327">
        <v>1543</v>
      </c>
      <c r="F35" s="327">
        <v>0</v>
      </c>
      <c r="G35" s="325">
        <f t="shared" ref="G35" si="4">F35/E35</f>
        <v>0</v>
      </c>
      <c r="H35" s="326" t="str">
        <f>CONCATENATE(IF(G35&lt;='8- Políticas de Administración '!$D$6,'8- Políticas de Administración '!$B$6,IF(G35&lt;='8- Políticas de Administración '!$D$7,'8- Políticas de Administración '!$B$7,IF(G35&lt;='8- Políticas de Administración '!$D$8,'8- Políticas de Administración '!$B$8,IF(G35&lt;='8- Políticas de Administración '!$D$9,'8- Políticas de Administración '!$B$9,IF(G35&lt;='8- Políticas de Administración '!$D$10,'8- Políticas de Administración '!$B$10,"Probabilidad no valida")))))," - ",VLOOKUP(IF(G35&lt;='8- Políticas de Administración '!$D$6,'8- Políticas de Administración '!$B$6,IF(G35&lt;='8- Políticas de Administración '!$D$7,'8- Políticas de Administración '!$B$7,IF(G35&lt;='8- Políticas de Administración '!$D$8,'8- Políticas de Administración '!$B$8,IF(G35&lt;='8- Políticas de Administración '!$D$9,'8- Políticas de Administración '!$B$9,IF(G35&lt;='8- Políticas de Administración '!$D$10,'8- Políticas de Administración '!$B$10,"Probabilidad no valida"))))),'8- Políticas de Administración '!$B$6:$F$10,5,FALSE))</f>
        <v>Muy Baja - 1</v>
      </c>
      <c r="I35" s="165" t="s">
        <v>281</v>
      </c>
      <c r="J35" s="189" t="s">
        <v>282</v>
      </c>
      <c r="K35" s="165" t="str">
        <f>IFERROR(CONCATENATE(INDEX('8- Políticas de Administración '!$B$16:$F$53,MATCH('5- Identificación de Riesgos'!J35,'8- Políticas de Administración '!$C$16:$C$54,0),1)," - ",L35),"")</f>
        <v>Mayor - 4</v>
      </c>
      <c r="L35" s="190">
        <f>IFERROR(VLOOKUP(INDEX('8- Políticas de Administración '!$B$16:$F$63,MATCH('5- Identificación de Riesgos'!J35,'8- Políticas de Administración '!$C$16:$C$64,0),1),'8- Políticas de Administración '!$B$16:$F$64,5,FALSE),"")</f>
        <v>4</v>
      </c>
      <c r="M35" s="327" t="str">
        <f>IFERROR(CONCATENATE(INDEX('8- Políticas de Administración '!$B$16:$F$53,MATCH(ROUND(AVERAGE(L35:L37),0),'8- Políticas de Administración '!$F$16:$F$53,0),1)," - ",ROUND(AVERAGE(L35:L37),0)),"")</f>
        <v>Mayor - 4</v>
      </c>
      <c r="N35" s="327" t="str">
        <f>IFERROR(CONCATENATE(VLOOKUP((LEFT(H35,LEN(H35)-4)&amp;LEFT(M35,LEN(M35)-4)),'9- Matriz de Calor '!$D$18:$E$42,2,0)," - ",RIGHT(H35,1)*RIGHT(M35,1)),"")</f>
        <v>Alto  - 4</v>
      </c>
      <c r="O35" s="334">
        <f>RIGHT(H35,1)*RIGHT(M35,1)</f>
        <v>4</v>
      </c>
      <c r="P35" s="135" t="s">
        <v>321</v>
      </c>
      <c r="Q35" s="329"/>
      <c r="R35" s="329"/>
      <c r="S35" s="329"/>
      <c r="T35" s="329"/>
      <c r="U35" s="329"/>
      <c r="V35" s="329"/>
      <c r="W35" s="329"/>
      <c r="X35" s="329"/>
      <c r="Y35" s="329"/>
    </row>
    <row r="36" spans="1:257" ht="30" customHeight="1">
      <c r="A36" s="328"/>
      <c r="B36" s="327"/>
      <c r="C36" s="327"/>
      <c r="D36" s="194" t="s">
        <v>317</v>
      </c>
      <c r="E36" s="327"/>
      <c r="F36" s="327"/>
      <c r="G36" s="325"/>
      <c r="H36" s="326"/>
      <c r="I36" s="165"/>
      <c r="J36" s="189"/>
      <c r="K36" s="165" t="str">
        <f>IFERROR(CONCATENATE(INDEX('8- Políticas de Administración '!$B$16:$F$53,MATCH('5- Identificación de Riesgos'!J36,'8- Políticas de Administración '!$C$16:$C$54,0),1)," - ",L36),"")</f>
        <v/>
      </c>
      <c r="L36" s="190" t="str">
        <f>IFERROR(VLOOKUP(INDEX('8- Políticas de Administración '!$B$16:$F$63,MATCH('5- Identificación de Riesgos'!J36,'8- Políticas de Administración '!$C$16:$C$64,0),1),'8- Políticas de Administración '!$B$16:$F$64,5,FALSE),"")</f>
        <v/>
      </c>
      <c r="M36" s="327"/>
      <c r="N36" s="327"/>
      <c r="O36" s="335"/>
      <c r="Q36" s="329"/>
      <c r="R36" s="329"/>
      <c r="S36" s="329"/>
      <c r="T36" s="329"/>
      <c r="U36" s="329"/>
      <c r="V36" s="329"/>
      <c r="W36" s="329"/>
      <c r="X36" s="329"/>
      <c r="Y36" s="329"/>
    </row>
    <row r="37" spans="1:257" ht="30" customHeight="1">
      <c r="A37" s="328"/>
      <c r="B37" s="327"/>
      <c r="C37" s="327"/>
      <c r="D37" s="194" t="s">
        <v>322</v>
      </c>
      <c r="E37" s="327"/>
      <c r="F37" s="327"/>
      <c r="G37" s="325"/>
      <c r="H37" s="326"/>
      <c r="I37" s="165"/>
      <c r="J37" s="189"/>
      <c r="K37" s="165" t="str">
        <f>IFERROR(CONCATENATE(INDEX('8- Políticas de Administración '!$B$16:$F$53,MATCH('5- Identificación de Riesgos'!J37,'8- Políticas de Administración '!$C$16:$C$54,0),1)," - ",L37),"")</f>
        <v/>
      </c>
      <c r="L37" s="190" t="str">
        <f>IFERROR(VLOOKUP(INDEX('8- Políticas de Administración '!$B$16:$F$63,MATCH('5- Identificación de Riesgos'!J37,'8- Políticas de Administración '!$C$16:$C$64,0),1),'8- Políticas de Administración '!$B$16:$F$64,5,FALSE),"")</f>
        <v/>
      </c>
      <c r="M37" s="327"/>
      <c r="N37" s="327"/>
      <c r="O37" s="335"/>
      <c r="Q37" s="329"/>
      <c r="R37" s="329"/>
      <c r="S37" s="329"/>
      <c r="T37" s="329"/>
      <c r="U37" s="329"/>
      <c r="V37" s="329"/>
      <c r="W37" s="329"/>
      <c r="X37" s="329"/>
      <c r="Y37" s="329"/>
    </row>
    <row r="38" spans="1:257" ht="45">
      <c r="A38" s="328">
        <v>8</v>
      </c>
      <c r="B38" s="327" t="s">
        <v>323</v>
      </c>
      <c r="C38" s="327" t="s">
        <v>324</v>
      </c>
      <c r="D38" s="194" t="s">
        <v>316</v>
      </c>
      <c r="E38" s="327">
        <v>1543</v>
      </c>
      <c r="F38" s="327">
        <v>0</v>
      </c>
      <c r="G38" s="325">
        <f t="shared" ref="G38" si="5">F38/E38</f>
        <v>0</v>
      </c>
      <c r="H38" s="326" t="str">
        <f>CONCATENATE(IF(G38&lt;='8- Políticas de Administración '!$D$6,'8- Políticas de Administración '!$B$6,IF(G38&lt;='8- Políticas de Administración '!$D$7,'8- Políticas de Administración '!$B$7,IF(G38&lt;='8- Políticas de Administración '!$D$8,'8- Políticas de Administración '!$B$8,IF(G38&lt;='8- Políticas de Administración '!$D$9,'8- Políticas de Administración '!$B$9,IF(G38&lt;='8- Políticas de Administración '!$D$10,'8- Políticas de Administración '!$B$10,"Probabilidad no valida")))))," - ",VLOOKUP(IF(G38&lt;='8- Políticas de Administración '!$D$6,'8- Políticas de Administración '!$B$6,IF(G38&lt;='8- Políticas de Administración '!$D$7,'8- Políticas de Administración '!$B$7,IF(G38&lt;='8- Políticas de Administración '!$D$8,'8- Políticas de Administración '!$B$8,IF(G38&lt;='8- Políticas de Administración '!$D$9,'8- Políticas de Administración '!$B$9,IF(G38&lt;='8- Políticas de Administración '!$D$10,'8- Políticas de Administración '!$B$10,"Probabilidad no valida"))))),'8- Políticas de Administración '!$B$6:$F$10,5,FALSE))</f>
        <v>Muy Baja - 1</v>
      </c>
      <c r="I38" s="165" t="s">
        <v>281</v>
      </c>
      <c r="J38" s="189" t="s">
        <v>282</v>
      </c>
      <c r="K38" s="165" t="str">
        <f>IFERROR(CONCATENATE(INDEX('8- Políticas de Administración '!$B$16:$F$53,MATCH('5- Identificación de Riesgos'!J38,'8- Políticas de Administración '!$C$16:$C$54,0),1)," - ",L38),"")</f>
        <v>Mayor - 4</v>
      </c>
      <c r="L38" s="190">
        <f>IFERROR(VLOOKUP(INDEX('8- Políticas de Administración '!$B$16:$F$63,MATCH('5- Identificación de Riesgos'!J38,'8- Políticas de Administración '!$C$16:$C$64,0),1),'8- Políticas de Administración '!$B$16:$F$64,5,FALSE),"")</f>
        <v>4</v>
      </c>
      <c r="M38" s="327" t="str">
        <f>IFERROR(CONCATENATE(INDEX('8- Políticas de Administración '!$B$16:$F$53,MATCH(ROUND(AVERAGE(L38:L40),0),'8- Políticas de Administración '!$F$16:$F$53,0),1)," - ",ROUND(AVERAGE(L38:L40),0)),"")</f>
        <v>Mayor - 4</v>
      </c>
      <c r="N38" s="327" t="str">
        <f>IFERROR(CONCATENATE(VLOOKUP((LEFT(H38,LEN(H38)-4)&amp;LEFT(M38,LEN(M38)-4)),'9- Matriz de Calor '!$D$18:$E$42,2,0)," - ",RIGHT(H38,1)*RIGHT(M38,1)),"")</f>
        <v>Alto  - 4</v>
      </c>
    </row>
    <row r="39" spans="1:257" ht="30">
      <c r="A39" s="328"/>
      <c r="B39" s="327"/>
      <c r="C39" s="327"/>
      <c r="D39" s="194" t="s">
        <v>317</v>
      </c>
      <c r="E39" s="327"/>
      <c r="F39" s="327"/>
      <c r="G39" s="325"/>
      <c r="H39" s="326"/>
      <c r="I39" s="165"/>
      <c r="J39" s="189"/>
      <c r="K39" s="165" t="str">
        <f>IFERROR(CONCATENATE(INDEX('8- Políticas de Administración '!$B$16:$F$53,MATCH('5- Identificación de Riesgos'!J39,'8- Políticas de Administración '!$C$16:$C$54,0),1)," - ",L39),"")</f>
        <v/>
      </c>
      <c r="L39" s="190" t="str">
        <f>IFERROR(VLOOKUP(INDEX('8- Políticas de Administración '!$B$16:$F$63,MATCH('5- Identificación de Riesgos'!J39,'8- Políticas de Administración '!$C$16:$C$64,0),1),'8- Políticas de Administración '!$B$16:$F$64,5,FALSE),"")</f>
        <v/>
      </c>
      <c r="M39" s="327"/>
      <c r="N39" s="327"/>
    </row>
    <row r="40" spans="1:257" ht="57" customHeight="1">
      <c r="A40" s="328"/>
      <c r="B40" s="327"/>
      <c r="C40" s="327"/>
      <c r="D40" s="194" t="s">
        <v>318</v>
      </c>
      <c r="E40" s="327"/>
      <c r="F40" s="327"/>
      <c r="G40" s="325"/>
      <c r="H40" s="326"/>
      <c r="I40" s="165"/>
      <c r="J40" s="189"/>
      <c r="K40" s="165" t="str">
        <f>IFERROR(CONCATENATE(INDEX('8- Políticas de Administración '!$B$16:$F$53,MATCH('5- Identificación de Riesgos'!J40,'8- Políticas de Administración '!$C$16:$C$54,0),1)," - ",L40),"")</f>
        <v/>
      </c>
      <c r="L40" s="190" t="str">
        <f>IFERROR(VLOOKUP(INDEX('8- Políticas de Administración '!$B$16:$F$63,MATCH('5- Identificación de Riesgos'!J40,'8- Políticas de Administración '!$C$16:$C$64,0),1),'8- Políticas de Administración '!$B$16:$F$64,5,FALSE),"")</f>
        <v/>
      </c>
      <c r="M40" s="327"/>
      <c r="N40" s="327"/>
    </row>
  </sheetData>
  <mergeCells count="103">
    <mergeCell ref="F23:F27"/>
    <mergeCell ref="B19:B22"/>
    <mergeCell ref="B32:B34"/>
    <mergeCell ref="C32:C34"/>
    <mergeCell ref="E32:E34"/>
    <mergeCell ref="A28:A31"/>
    <mergeCell ref="B28:B31"/>
    <mergeCell ref="C28:C31"/>
    <mergeCell ref="E28:E31"/>
    <mergeCell ref="F28:F31"/>
    <mergeCell ref="A19:A22"/>
    <mergeCell ref="C19:C22"/>
    <mergeCell ref="E19:E22"/>
    <mergeCell ref="A23:A27"/>
    <mergeCell ref="B23:B27"/>
    <mergeCell ref="C23:C27"/>
    <mergeCell ref="E23:E27"/>
    <mergeCell ref="G19:G22"/>
    <mergeCell ref="H19:H22"/>
    <mergeCell ref="G23:G27"/>
    <mergeCell ref="H35:H37"/>
    <mergeCell ref="H23:H27"/>
    <mergeCell ref="G35:G37"/>
    <mergeCell ref="F35:F37"/>
    <mergeCell ref="H10:H13"/>
    <mergeCell ref="A14:A18"/>
    <mergeCell ref="E14:E18"/>
    <mergeCell ref="G14:G18"/>
    <mergeCell ref="H14:H18"/>
    <mergeCell ref="E10:E13"/>
    <mergeCell ref="F10:F13"/>
    <mergeCell ref="G10:G13"/>
    <mergeCell ref="B14:B18"/>
    <mergeCell ref="C14:C18"/>
    <mergeCell ref="A10:A13"/>
    <mergeCell ref="C10:C13"/>
    <mergeCell ref="B10:B13"/>
    <mergeCell ref="F14:F18"/>
    <mergeCell ref="F19:F22"/>
    <mergeCell ref="A32:A34"/>
    <mergeCell ref="F32:F34"/>
    <mergeCell ref="G8:G9"/>
    <mergeCell ref="H8:H9"/>
    <mergeCell ref="A1:C2"/>
    <mergeCell ref="A4:C4"/>
    <mergeCell ref="A8:A9"/>
    <mergeCell ref="B8:B9"/>
    <mergeCell ref="E8:E9"/>
    <mergeCell ref="D4:O4"/>
    <mergeCell ref="D5:O5"/>
    <mergeCell ref="O8:O9"/>
    <mergeCell ref="N8:N9"/>
    <mergeCell ref="N7:O7"/>
    <mergeCell ref="K8:K9"/>
    <mergeCell ref="M8:M9"/>
    <mergeCell ref="I7:M7"/>
    <mergeCell ref="F8:F9"/>
    <mergeCell ref="A5:C5"/>
    <mergeCell ref="A6:C6"/>
    <mergeCell ref="D6:N6"/>
    <mergeCell ref="E7:H7"/>
    <mergeCell ref="D7:D9"/>
    <mergeCell ref="Q35:Y37"/>
    <mergeCell ref="O19:O22"/>
    <mergeCell ref="L8:L9"/>
    <mergeCell ref="O10:O13"/>
    <mergeCell ref="O14:O18"/>
    <mergeCell ref="N35:N37"/>
    <mergeCell ref="N19:N22"/>
    <mergeCell ref="O28:O31"/>
    <mergeCell ref="G32:G34"/>
    <mergeCell ref="H32:H34"/>
    <mergeCell ref="O35:O37"/>
    <mergeCell ref="M35:M37"/>
    <mergeCell ref="M19:M22"/>
    <mergeCell ref="M32:M34"/>
    <mergeCell ref="N32:N34"/>
    <mergeCell ref="O32:O34"/>
    <mergeCell ref="N23:N27"/>
    <mergeCell ref="O23:O27"/>
    <mergeCell ref="M23:M27"/>
    <mergeCell ref="N10:N13"/>
    <mergeCell ref="M14:M18"/>
    <mergeCell ref="N14:N18"/>
    <mergeCell ref="M10:M13"/>
    <mergeCell ref="I8:I9"/>
    <mergeCell ref="G28:G31"/>
    <mergeCell ref="H28:H31"/>
    <mergeCell ref="M28:M31"/>
    <mergeCell ref="N28:N31"/>
    <mergeCell ref="G38:G40"/>
    <mergeCell ref="H38:H40"/>
    <mergeCell ref="M38:M40"/>
    <mergeCell ref="N38:N40"/>
    <mergeCell ref="A38:A40"/>
    <mergeCell ref="B38:B40"/>
    <mergeCell ref="C38:C40"/>
    <mergeCell ref="E38:E40"/>
    <mergeCell ref="F38:F40"/>
    <mergeCell ref="A35:A37"/>
    <mergeCell ref="B35:B37"/>
    <mergeCell ref="C35:C37"/>
    <mergeCell ref="E35:E37"/>
  </mergeCells>
  <conditionalFormatting sqref="H10 H14">
    <cfRule type="containsText" dxfId="653" priority="732" operator="containsText" text="Muy Alta">
      <formula>NOT(ISERROR(SEARCH("Muy Alta",H10)))</formula>
    </cfRule>
    <cfRule type="containsText" dxfId="652" priority="731" operator="containsText" text="Baja">
      <formula>NOT(ISERROR(SEARCH("Baja",H10)))</formula>
    </cfRule>
    <cfRule type="cellIs" dxfId="651" priority="751" operator="between">
      <formula>1</formula>
      <formula>2</formula>
    </cfRule>
    <cfRule type="containsText" dxfId="649" priority="744" operator="containsText" text="Muy bajo">
      <formula>NOT(ISERROR(SEARCH("Muy bajo",H10)))</formula>
    </cfRule>
    <cfRule type="containsText" dxfId="648" priority="748" operator="containsText" text="Muy baja">
      <formula>NOT(ISERROR(SEARCH("Muy baja",H10)))</formula>
    </cfRule>
    <cfRule type="containsText" dxfId="647" priority="747" operator="containsText" text="Baja">
      <formula>NOT(ISERROR(SEARCH("Baja",H10)))</formula>
    </cfRule>
    <cfRule type="containsText" dxfId="646" priority="746" operator="containsText" text="Media">
      <formula>NOT(ISERROR(SEARCH("Media",H10)))</formula>
    </cfRule>
    <cfRule type="containsText" dxfId="645" priority="745" operator="containsText" text="Alta">
      <formula>NOT(ISERROR(SEARCH("Alta",H10)))</formula>
    </cfRule>
    <cfRule type="containsText" dxfId="644" priority="739" operator="containsText" text="Baja">
      <formula>NOT(ISERROR(SEARCH("Baja",H10)))</formula>
    </cfRule>
    <cfRule type="containsText" dxfId="643" priority="743" operator="containsText" text="Muy Baja'Tabla probabilidad'!">
      <formula>NOT(ISERROR(SEARCH("Muy Baja'Tabla probabilidad'!",H10)))</formula>
    </cfRule>
    <cfRule type="containsText" dxfId="642" priority="742" operator="containsText" text="Muy Baja">
      <formula>NOT(ISERROR(SEARCH("Muy Baja",H10)))</formula>
    </cfRule>
    <cfRule type="containsText" dxfId="641" priority="730" operator="containsText" text="Muy Baja">
      <formula>NOT(ISERROR(SEARCH("Muy Baja",H10)))</formula>
    </cfRule>
    <cfRule type="containsText" dxfId="640" priority="741" operator="containsText" text="Muy Baja">
      <formula>NOT(ISERROR(SEARCH("Muy Baja",H10)))</formula>
    </cfRule>
    <cfRule type="containsText" dxfId="639" priority="740" operator="containsText" text="Muy Baja">
      <formula>NOT(ISERROR(SEARCH("Muy Baja",H10)))</formula>
    </cfRule>
    <cfRule type="containsText" dxfId="638" priority="738" operator="containsText" text="Muy Baja">
      <formula>NOT(ISERROR(SEARCH("Muy Baja",H10)))</formula>
    </cfRule>
    <cfRule type="containsText" dxfId="637" priority="737" operator="containsText" text="Media">
      <formula>NOT(ISERROR(SEARCH("Media",H10)))</formula>
    </cfRule>
    <cfRule type="containsText" dxfId="636" priority="736" operator="containsText" text="Media">
      <formula>NOT(ISERROR(SEARCH("Media",H10)))</formula>
    </cfRule>
    <cfRule type="containsText" dxfId="635" priority="735" operator="containsText" text="Media">
      <formula>NOT(ISERROR(SEARCH("Media",H10)))</formula>
    </cfRule>
    <cfRule type="containsText" dxfId="634" priority="734" operator="containsText" text="Alta">
      <formula>NOT(ISERROR(SEARCH("Alta",H10)))</formula>
    </cfRule>
    <cfRule type="cellIs" dxfId="633" priority="752" operator="between">
      <formula>0</formula>
      <formula>2</formula>
    </cfRule>
  </conditionalFormatting>
  <conditionalFormatting sqref="H19">
    <cfRule type="containsText" dxfId="632" priority="454" operator="containsText" text="Muy Baja">
      <formula>NOT(ISERROR(SEARCH("Muy Baja",H19)))</formula>
    </cfRule>
    <cfRule type="containsText" dxfId="631" priority="451" operator="containsText" text="Media">
      <formula>NOT(ISERROR(SEARCH("Media",H19)))</formula>
    </cfRule>
    <cfRule type="containsText" dxfId="630" priority="444" operator="containsText" text="Muy Baja">
      <formula>NOT(ISERROR(SEARCH("Muy Baja",H19)))</formula>
    </cfRule>
    <cfRule type="containsText" dxfId="629" priority="461" operator="containsText" text="Baja">
      <formula>NOT(ISERROR(SEARCH("Baja",H19)))</formula>
    </cfRule>
    <cfRule type="containsText" dxfId="626" priority="462" operator="containsText" text="Muy baja">
      <formula>NOT(ISERROR(SEARCH("Muy baja",H19)))</formula>
    </cfRule>
    <cfRule type="containsText" dxfId="625" priority="453" operator="containsText" text="Baja">
      <formula>NOT(ISERROR(SEARCH("Baja",H19)))</formula>
    </cfRule>
    <cfRule type="cellIs" dxfId="624" priority="466" operator="between">
      <formula>0</formula>
      <formula>2</formula>
    </cfRule>
    <cfRule type="containsText" dxfId="623" priority="460" operator="containsText" text="Media">
      <formula>NOT(ISERROR(SEARCH("Media",H19)))</formula>
    </cfRule>
    <cfRule type="containsText" dxfId="622" priority="452" operator="containsText" text="Muy Baja">
      <formula>NOT(ISERROR(SEARCH("Muy Baja",H19)))</formula>
    </cfRule>
    <cfRule type="cellIs" dxfId="621" priority="465" operator="between">
      <formula>1</formula>
      <formula>2</formula>
    </cfRule>
    <cfRule type="containsText" dxfId="620" priority="450" operator="containsText" text="Media">
      <formula>NOT(ISERROR(SEARCH("Media",H19)))</formula>
    </cfRule>
    <cfRule type="containsText" dxfId="619" priority="449" operator="containsText" text="Media">
      <formula>NOT(ISERROR(SEARCH("Media",H19)))</formula>
    </cfRule>
    <cfRule type="containsText" dxfId="618" priority="448" operator="containsText" text="Alta">
      <formula>NOT(ISERROR(SEARCH("Alta",H19)))</formula>
    </cfRule>
    <cfRule type="containsText" dxfId="617" priority="446" operator="containsText" text="Muy Alta">
      <formula>NOT(ISERROR(SEARCH("Muy Alta",H19)))</formula>
    </cfRule>
    <cfRule type="containsText" dxfId="616" priority="459" operator="containsText" text="Alta">
      <formula>NOT(ISERROR(SEARCH("Alta",H19)))</formula>
    </cfRule>
    <cfRule type="containsText" dxfId="615" priority="458" operator="containsText" text="Muy bajo">
      <formula>NOT(ISERROR(SEARCH("Muy bajo",H19)))</formula>
    </cfRule>
    <cfRule type="containsText" dxfId="614" priority="457" operator="containsText" text="Muy Baja'Tabla probabilidad'!">
      <formula>NOT(ISERROR(SEARCH("Muy Baja'Tabla probabilidad'!",H19)))</formula>
    </cfRule>
    <cfRule type="containsText" dxfId="613" priority="456" operator="containsText" text="Muy Baja">
      <formula>NOT(ISERROR(SEARCH("Muy Baja",H19)))</formula>
    </cfRule>
    <cfRule type="containsText" dxfId="612" priority="445" operator="containsText" text="Baja">
      <formula>NOT(ISERROR(SEARCH("Baja",H19)))</formula>
    </cfRule>
    <cfRule type="containsText" dxfId="611" priority="455" operator="containsText" text="Muy Baja">
      <formula>NOT(ISERROR(SEARCH("Muy Baja",H19)))</formula>
    </cfRule>
  </conditionalFormatting>
  <conditionalFormatting sqref="H23">
    <cfRule type="containsText" dxfId="610" priority="127" operator="containsText" text="Alta">
      <formula>NOT(ISERROR(SEARCH("Alta",H23)))</formula>
    </cfRule>
    <cfRule type="cellIs" dxfId="609" priority="145" operator="between">
      <formula>0</formula>
      <formula>2</formula>
    </cfRule>
    <cfRule type="containsText" dxfId="608" priority="125" operator="containsText" text="Muy Alta">
      <formula>NOT(ISERROR(SEARCH("Muy Alta",H23)))</formula>
    </cfRule>
    <cfRule type="containsText" dxfId="607" priority="124" operator="containsText" text="Baja">
      <formula>NOT(ISERROR(SEARCH("Baja",H23)))</formula>
    </cfRule>
    <cfRule type="containsText" dxfId="606" priority="123" operator="containsText" text="Muy Baja">
      <formula>NOT(ISERROR(SEARCH("Muy Baja",H23)))</formula>
    </cfRule>
    <cfRule type="cellIs" dxfId="605" priority="144" operator="between">
      <formula>1</formula>
      <formula>2</formula>
    </cfRule>
    <cfRule type="containsText" dxfId="603" priority="141" operator="containsText" text="Muy baja">
      <formula>NOT(ISERROR(SEARCH("Muy baja",H23)))</formula>
    </cfRule>
    <cfRule type="containsText" dxfId="602" priority="140" operator="containsText" text="Baja">
      <formula>NOT(ISERROR(SEARCH("Baja",H23)))</formula>
    </cfRule>
    <cfRule type="containsText" dxfId="601" priority="139" operator="containsText" text="Media">
      <formula>NOT(ISERROR(SEARCH("Media",H23)))</formula>
    </cfRule>
    <cfRule type="containsText" dxfId="600" priority="138" operator="containsText" text="Alta">
      <formula>NOT(ISERROR(SEARCH("Alta",H23)))</formula>
    </cfRule>
    <cfRule type="containsText" dxfId="599" priority="137" operator="containsText" text="Muy bajo">
      <formula>NOT(ISERROR(SEARCH("Muy bajo",H23)))</formula>
    </cfRule>
    <cfRule type="containsText" dxfId="598" priority="136" operator="containsText" text="Muy Baja'Tabla probabilidad'!">
      <formula>NOT(ISERROR(SEARCH("Muy Baja'Tabla probabilidad'!",H23)))</formula>
    </cfRule>
    <cfRule type="containsText" dxfId="597" priority="135" operator="containsText" text="Muy Baja">
      <formula>NOT(ISERROR(SEARCH("Muy Baja",H23)))</formula>
    </cfRule>
    <cfRule type="containsText" dxfId="596" priority="134" operator="containsText" text="Muy Baja">
      <formula>NOT(ISERROR(SEARCH("Muy Baja",H23)))</formula>
    </cfRule>
    <cfRule type="containsText" dxfId="595" priority="133" operator="containsText" text="Muy Baja">
      <formula>NOT(ISERROR(SEARCH("Muy Baja",H23)))</formula>
    </cfRule>
    <cfRule type="containsText" dxfId="594" priority="132" operator="containsText" text="Baja">
      <formula>NOT(ISERROR(SEARCH("Baja",H23)))</formula>
    </cfRule>
    <cfRule type="containsText" dxfId="593" priority="131" operator="containsText" text="Muy Baja">
      <formula>NOT(ISERROR(SEARCH("Muy Baja",H23)))</formula>
    </cfRule>
    <cfRule type="containsText" dxfId="592" priority="130" operator="containsText" text="Media">
      <formula>NOT(ISERROR(SEARCH("Media",H23)))</formula>
    </cfRule>
    <cfRule type="containsText" dxfId="591" priority="129" operator="containsText" text="Media">
      <formula>NOT(ISERROR(SEARCH("Media",H23)))</formula>
    </cfRule>
    <cfRule type="containsText" dxfId="590" priority="128" operator="containsText" text="Media">
      <formula>NOT(ISERROR(SEARCH("Media",H23)))</formula>
    </cfRule>
  </conditionalFormatting>
  <conditionalFormatting sqref="H28">
    <cfRule type="containsText" dxfId="588" priority="22" operator="containsText" text="Media">
      <formula>NOT(ISERROR(SEARCH("Media",H28)))</formula>
    </cfRule>
    <cfRule type="containsText" dxfId="587" priority="8" operator="containsText" text="Baja">
      <formula>NOT(ISERROR(SEARCH("Baja",H28)))</formula>
    </cfRule>
    <cfRule type="containsText" dxfId="586" priority="24" operator="containsText" text="Muy baja">
      <formula>NOT(ISERROR(SEARCH("Muy baja",H28)))</formula>
    </cfRule>
    <cfRule type="containsText" dxfId="585" priority="23" operator="containsText" text="Baja">
      <formula>NOT(ISERROR(SEARCH("Baja",H28)))</formula>
    </cfRule>
    <cfRule type="containsText" dxfId="584" priority="21" operator="containsText" text="Alta">
      <formula>NOT(ISERROR(SEARCH("Alta",H28)))</formula>
    </cfRule>
    <cfRule type="containsText" dxfId="583" priority="19" operator="containsText" text="Muy Baja'Tabla probabilidad'!">
      <formula>NOT(ISERROR(SEARCH("Muy Baja'Tabla probabilidad'!",H28)))</formula>
    </cfRule>
    <cfRule type="containsText" dxfId="582" priority="20" operator="containsText" text="Muy bajo">
      <formula>NOT(ISERROR(SEARCH("Muy bajo",H28)))</formula>
    </cfRule>
    <cfRule type="containsText" dxfId="581" priority="18" operator="containsText" text="Muy Baja">
      <formula>NOT(ISERROR(SEARCH("Muy Baja",H28)))</formula>
    </cfRule>
    <cfRule type="containsText" dxfId="580" priority="17" operator="containsText" text="Muy Baja">
      <formula>NOT(ISERROR(SEARCH("Muy Baja",H28)))</formula>
    </cfRule>
    <cfRule type="containsText" dxfId="579" priority="14" operator="containsText" text="Muy Baja">
      <formula>NOT(ISERROR(SEARCH("Muy Baja",H28)))</formula>
    </cfRule>
    <cfRule type="containsText" dxfId="578" priority="16" operator="containsText" text="Muy Baja">
      <formula>NOT(ISERROR(SEARCH("Muy Baja",H28)))</formula>
    </cfRule>
    <cfRule type="containsText" dxfId="577" priority="15" operator="containsText" text="Baja">
      <formula>NOT(ISERROR(SEARCH("Baja",H28)))</formula>
    </cfRule>
    <cfRule type="containsText" dxfId="576" priority="13" operator="containsText" text="Media">
      <formula>NOT(ISERROR(SEARCH("Media",H28)))</formula>
    </cfRule>
    <cfRule type="containsText" dxfId="575" priority="12" operator="containsText" text="Media">
      <formula>NOT(ISERROR(SEARCH("Media",H28)))</formula>
    </cfRule>
    <cfRule type="containsText" dxfId="574" priority="11" operator="containsText" text="Media">
      <formula>NOT(ISERROR(SEARCH("Media",H28)))</formula>
    </cfRule>
    <cfRule type="containsText" dxfId="573" priority="10" operator="containsText" text="Alta">
      <formula>NOT(ISERROR(SEARCH("Alta",H28)))</formula>
    </cfRule>
    <cfRule type="containsText" dxfId="572" priority="9" operator="containsText" text="Muy Alta">
      <formula>NOT(ISERROR(SEARCH("Muy Alta",H28)))</formula>
    </cfRule>
    <cfRule type="containsText" dxfId="570" priority="7" operator="containsText" text="Muy Baja">
      <formula>NOT(ISERROR(SEARCH("Muy Baja",H28)))</formula>
    </cfRule>
    <cfRule type="cellIs" dxfId="569" priority="28" operator="between">
      <formula>0</formula>
      <formula>2</formula>
    </cfRule>
    <cfRule type="cellIs" dxfId="568" priority="27" operator="between">
      <formula>1</formula>
      <formula>2</formula>
    </cfRule>
  </conditionalFormatting>
  <conditionalFormatting sqref="H32">
    <cfRule type="cellIs" dxfId="566" priority="210" operator="between">
      <formula>1</formula>
      <formula>2</formula>
    </cfRule>
    <cfRule type="containsText" dxfId="563" priority="207" operator="containsText" text="Muy baja">
      <formula>NOT(ISERROR(SEARCH("Muy baja",H32)))</formula>
    </cfRule>
    <cfRule type="containsText" dxfId="562" priority="205" operator="containsText" text="Media">
      <formula>NOT(ISERROR(SEARCH("Media",H32)))</formula>
    </cfRule>
    <cfRule type="containsText" dxfId="561" priority="204" operator="containsText" text="Alta">
      <formula>NOT(ISERROR(SEARCH("Alta",H32)))</formula>
    </cfRule>
    <cfRule type="containsText" dxfId="560" priority="203" operator="containsText" text="Muy bajo">
      <formula>NOT(ISERROR(SEARCH("Muy bajo",H32)))</formula>
    </cfRule>
    <cfRule type="containsText" dxfId="559" priority="202" operator="containsText" text="Muy Baja'Tabla probabilidad'!">
      <formula>NOT(ISERROR(SEARCH("Muy Baja'Tabla probabilidad'!",H32)))</formula>
    </cfRule>
    <cfRule type="cellIs" dxfId="558" priority="211" operator="between">
      <formula>0</formula>
      <formula>2</formula>
    </cfRule>
    <cfRule type="containsText" dxfId="557" priority="194" operator="containsText" text="Media">
      <formula>NOT(ISERROR(SEARCH("Media",H32)))</formula>
    </cfRule>
    <cfRule type="containsText" dxfId="556" priority="195" operator="containsText" text="Media">
      <formula>NOT(ISERROR(SEARCH("Media",H32)))</formula>
    </cfRule>
    <cfRule type="containsText" dxfId="555" priority="196" operator="containsText" text="Media">
      <formula>NOT(ISERROR(SEARCH("Media",H32)))</formula>
    </cfRule>
    <cfRule type="containsText" dxfId="554" priority="197" operator="containsText" text="Muy Baja">
      <formula>NOT(ISERROR(SEARCH("Muy Baja",H32)))</formula>
    </cfRule>
    <cfRule type="containsText" dxfId="553" priority="198" operator="containsText" text="Baja">
      <formula>NOT(ISERROR(SEARCH("Baja",H32)))</formula>
    </cfRule>
    <cfRule type="containsText" dxfId="552" priority="199" operator="containsText" text="Muy Baja">
      <formula>NOT(ISERROR(SEARCH("Muy Baja",H32)))</formula>
    </cfRule>
    <cfRule type="containsText" dxfId="551" priority="201" operator="containsText" text="Muy Baja">
      <formula>NOT(ISERROR(SEARCH("Muy Baja",H32)))</formula>
    </cfRule>
    <cfRule type="containsText" dxfId="550" priority="206" operator="containsText" text="Baja">
      <formula>NOT(ISERROR(SEARCH("Baja",H32)))</formula>
    </cfRule>
    <cfRule type="containsText" dxfId="549" priority="200" operator="containsText" text="Muy Baja">
      <formula>NOT(ISERROR(SEARCH("Muy Baja",H32)))</formula>
    </cfRule>
    <cfRule type="containsText" dxfId="548" priority="189" operator="containsText" text="Muy Baja">
      <formula>NOT(ISERROR(SEARCH("Muy Baja",H32)))</formula>
    </cfRule>
    <cfRule type="containsText" dxfId="547" priority="190" operator="containsText" text="Baja">
      <formula>NOT(ISERROR(SEARCH("Baja",H32)))</formula>
    </cfRule>
    <cfRule type="containsText" dxfId="546" priority="191" operator="containsText" text="Muy Alta">
      <formula>NOT(ISERROR(SEARCH("Muy Alta",H32)))</formula>
    </cfRule>
    <cfRule type="containsText" dxfId="545" priority="193" operator="containsText" text="Alta">
      <formula>NOT(ISERROR(SEARCH("Alta",H32)))</formula>
    </cfRule>
  </conditionalFormatting>
  <conditionalFormatting sqref="H35">
    <cfRule type="containsText" dxfId="544" priority="274" operator="containsText" text="Alta">
      <formula>NOT(ISERROR(SEARCH("Alta",H35)))</formula>
    </cfRule>
    <cfRule type="containsText" dxfId="543" priority="275" operator="containsText" text="Media">
      <formula>NOT(ISERROR(SEARCH("Media",H35)))</formula>
    </cfRule>
    <cfRule type="containsText" dxfId="542" priority="276" operator="containsText" text="Baja">
      <formula>NOT(ISERROR(SEARCH("Baja",H35)))</formula>
    </cfRule>
    <cfRule type="containsText" dxfId="541" priority="277" operator="containsText" text="Muy baja">
      <formula>NOT(ISERROR(SEARCH("Muy baja",H35)))</formula>
    </cfRule>
    <cfRule type="cellIs" dxfId="540" priority="278" operator="between">
      <formula>1</formula>
      <formula>2</formula>
    </cfRule>
    <cfRule type="cellIs" dxfId="539" priority="279" operator="between">
      <formula>0</formula>
      <formula>2</formula>
    </cfRule>
    <cfRule type="containsText" dxfId="538" priority="271" operator="containsText" text="Muy Baja">
      <formula>NOT(ISERROR(SEARCH("Muy Baja",H35)))</formula>
    </cfRule>
    <cfRule type="containsText" dxfId="537" priority="270" operator="containsText" text="Muy Baja">
      <formula>NOT(ISERROR(SEARCH("Muy Baja",H35)))</formula>
    </cfRule>
    <cfRule type="containsText" dxfId="536" priority="269" operator="containsText" text="Muy Baja">
      <formula>NOT(ISERROR(SEARCH("Muy Baja",H35)))</formula>
    </cfRule>
    <cfRule type="containsText" dxfId="535" priority="268" operator="containsText" text="Baja">
      <formula>NOT(ISERROR(SEARCH("Baja",H35)))</formula>
    </cfRule>
    <cfRule type="containsText" dxfId="534" priority="267" operator="containsText" text="Muy Baja">
      <formula>NOT(ISERROR(SEARCH("Muy Baja",H35)))</formula>
    </cfRule>
    <cfRule type="containsText" dxfId="533" priority="266" operator="containsText" text="Media">
      <formula>NOT(ISERROR(SEARCH("Media",H35)))</formula>
    </cfRule>
    <cfRule type="containsText" dxfId="532" priority="265" operator="containsText" text="Media">
      <formula>NOT(ISERROR(SEARCH("Media",H35)))</formula>
    </cfRule>
    <cfRule type="containsText" dxfId="531" priority="263" operator="containsText" text="Alta">
      <formula>NOT(ISERROR(SEARCH("Alta",H35)))</formula>
    </cfRule>
    <cfRule type="containsText" dxfId="530" priority="261" operator="containsText" text="Muy Alta">
      <formula>NOT(ISERROR(SEARCH("Muy Alta",H35)))</formula>
    </cfRule>
    <cfRule type="containsText" dxfId="529" priority="260" operator="containsText" text="Baja">
      <formula>NOT(ISERROR(SEARCH("Baja",H35)))</formula>
    </cfRule>
    <cfRule type="containsText" dxfId="528" priority="259" operator="containsText" text="Muy Baja">
      <formula>NOT(ISERROR(SEARCH("Muy Baja",H35)))</formula>
    </cfRule>
    <cfRule type="containsText" dxfId="527" priority="264" operator="containsText" text="Media">
      <formula>NOT(ISERROR(SEARCH("Media",H35)))</formula>
    </cfRule>
    <cfRule type="containsText" dxfId="526" priority="272" operator="containsText" text="Muy Baja'Tabla probabilidad'!">
      <formula>NOT(ISERROR(SEARCH("Muy Baja'Tabla probabilidad'!",H35)))</formula>
    </cfRule>
    <cfRule type="containsText" dxfId="525" priority="273" operator="containsText" text="Muy bajo">
      <formula>NOT(ISERROR(SEARCH("Muy bajo",H35)))</formula>
    </cfRule>
  </conditionalFormatting>
  <conditionalFormatting sqref="H38">
    <cfRule type="containsText" dxfId="524" priority="63" operator="containsText" text="Alta">
      <formula>NOT(ISERROR(SEARCH("Alta",H38)))</formula>
    </cfRule>
    <cfRule type="containsText" dxfId="523" priority="50" operator="containsText" text="Baja">
      <formula>NOT(ISERROR(SEARCH("Baja",H38)))</formula>
    </cfRule>
    <cfRule type="containsText" dxfId="522" priority="64" operator="containsText" text="Media">
      <formula>NOT(ISERROR(SEARCH("Media",H38)))</formula>
    </cfRule>
    <cfRule type="containsText" dxfId="521" priority="57" operator="containsText" text="Baja">
      <formula>NOT(ISERROR(SEARCH("Baja",H38)))</formula>
    </cfRule>
    <cfRule type="containsText" dxfId="520" priority="62" operator="containsText" text="Muy bajo">
      <formula>NOT(ISERROR(SEARCH("Muy bajo",H38)))</formula>
    </cfRule>
    <cfRule type="containsText" dxfId="519" priority="61" operator="containsText" text="Muy Baja'Tabla probabilidad'!">
      <formula>NOT(ISERROR(SEARCH("Muy Baja'Tabla probabilidad'!",H38)))</formula>
    </cfRule>
    <cfRule type="containsText" dxfId="518" priority="60" operator="containsText" text="Muy Baja">
      <formula>NOT(ISERROR(SEARCH("Muy Baja",H38)))</formula>
    </cfRule>
    <cfRule type="containsText" dxfId="517" priority="58" operator="containsText" text="Muy Baja">
      <formula>NOT(ISERROR(SEARCH("Muy Baja",H38)))</formula>
    </cfRule>
    <cfRule type="containsText" dxfId="516" priority="56" operator="containsText" text="Muy Baja">
      <formula>NOT(ISERROR(SEARCH("Muy Baja",H38)))</formula>
    </cfRule>
    <cfRule type="containsText" dxfId="515" priority="55" operator="containsText" text="Media">
      <formula>NOT(ISERROR(SEARCH("Media",H38)))</formula>
    </cfRule>
    <cfRule type="containsText" dxfId="514" priority="54" operator="containsText" text="Media">
      <formula>NOT(ISERROR(SEARCH("Media",H38)))</formula>
    </cfRule>
    <cfRule type="containsText" dxfId="513" priority="53" operator="containsText" text="Media">
      <formula>NOT(ISERROR(SEARCH("Media",H38)))</formula>
    </cfRule>
    <cfRule type="containsText" dxfId="512" priority="52" operator="containsText" text="Alta">
      <formula>NOT(ISERROR(SEARCH("Alta",H38)))</formula>
    </cfRule>
    <cfRule type="containsText" dxfId="511" priority="51" operator="containsText" text="Muy Alta">
      <formula>NOT(ISERROR(SEARCH("Muy Alta",H38)))</formula>
    </cfRule>
    <cfRule type="cellIs" dxfId="510" priority="67" operator="between">
      <formula>1</formula>
      <formula>2</formula>
    </cfRule>
    <cfRule type="cellIs" dxfId="509" priority="68" operator="between">
      <formula>0</formula>
      <formula>2</formula>
    </cfRule>
    <cfRule type="containsText" dxfId="508" priority="66" operator="containsText" text="Muy baja">
      <formula>NOT(ISERROR(SEARCH("Muy baja",H38)))</formula>
    </cfRule>
    <cfRule type="containsText" dxfId="507" priority="65" operator="containsText" text="Baja">
      <formula>NOT(ISERROR(SEARCH("Baja",H38)))</formula>
    </cfRule>
    <cfRule type="containsText" dxfId="506" priority="49" operator="containsText" text="Muy Baja">
      <formula>NOT(ISERROR(SEARCH("Muy Baja",H38)))</formula>
    </cfRule>
    <cfRule type="containsText" dxfId="505" priority="59" operator="containsText" text="Muy Baja">
      <formula>NOT(ISERROR(SEARCH("Muy Baja",H38)))</formula>
    </cfRule>
  </conditionalFormatting>
  <conditionalFormatting sqref="K10:K40">
    <cfRule type="containsText" dxfId="504" priority="34" operator="containsText" text="Mayor">
      <formula>NOT(ISERROR(SEARCH("Mayor",K10)))</formula>
    </cfRule>
    <cfRule type="containsText" dxfId="503" priority="33" operator="containsText" text="Catastrófico">
      <formula>NOT(ISERROR(SEARCH("Catastrófico",K10)))</formula>
    </cfRule>
    <cfRule type="containsText" dxfId="502" priority="35" operator="containsText" text="Alta">
      <formula>NOT(ISERROR(SEARCH("Alta",K10)))</formula>
    </cfRule>
    <cfRule type="containsText" dxfId="501" priority="36" operator="containsText" text="Moderado">
      <formula>NOT(ISERROR(SEARCH("Moderado",K10)))</formula>
    </cfRule>
    <cfRule type="containsText" dxfId="500" priority="38" operator="containsText" text="Leve">
      <formula>NOT(ISERROR(SEARCH("Leve",K10)))</formula>
    </cfRule>
    <cfRule type="containsText" dxfId="499" priority="37" operator="containsText" text="Menor">
      <formula>NOT(ISERROR(SEARCH("Menor",K10)))</formula>
    </cfRule>
  </conditionalFormatting>
  <conditionalFormatting sqref="M10 M14">
    <cfRule type="containsText" dxfId="498" priority="729" operator="containsText" text="Leve">
      <formula>NOT(ISERROR(SEARCH("Leve",M10)))</formula>
    </cfRule>
    <cfRule type="containsText" dxfId="497" priority="726" operator="containsText" text="Alta">
      <formula>NOT(ISERROR(SEARCH("Alta",M10)))</formula>
    </cfRule>
    <cfRule type="containsText" dxfId="496" priority="724" operator="containsText" text="Catastrófico">
      <formula>NOT(ISERROR(SEARCH("Catastrófico",M10)))</formula>
    </cfRule>
    <cfRule type="containsText" dxfId="495" priority="725" operator="containsText" text="Mayor">
      <formula>NOT(ISERROR(SEARCH("Mayor",M10)))</formula>
    </cfRule>
    <cfRule type="containsText" dxfId="494" priority="727" operator="containsText" text="Moderado">
      <formula>NOT(ISERROR(SEARCH("Moderado",M10)))</formula>
    </cfRule>
    <cfRule type="containsText" dxfId="493" priority="728" operator="containsText" text="Menor">
      <formula>NOT(ISERROR(SEARCH("Menor",M10)))</formula>
    </cfRule>
  </conditionalFormatting>
  <conditionalFormatting sqref="M19">
    <cfRule type="containsText" dxfId="492" priority="439" operator="containsText" text="Mayor">
      <formula>NOT(ISERROR(SEARCH("Mayor",M19)))</formula>
    </cfRule>
    <cfRule type="containsText" dxfId="491" priority="440" operator="containsText" text="Alta">
      <formula>NOT(ISERROR(SEARCH("Alta",M19)))</formula>
    </cfRule>
    <cfRule type="containsText" dxfId="490" priority="441" operator="containsText" text="Moderado">
      <formula>NOT(ISERROR(SEARCH("Moderado",M19)))</formula>
    </cfRule>
    <cfRule type="containsText" dxfId="489" priority="442" operator="containsText" text="Menor">
      <formula>NOT(ISERROR(SEARCH("Menor",M19)))</formula>
    </cfRule>
    <cfRule type="containsText" dxfId="488" priority="443" operator="containsText" text="Leve">
      <formula>NOT(ISERROR(SEARCH("Leve",M19)))</formula>
    </cfRule>
    <cfRule type="containsText" dxfId="487" priority="438" operator="containsText" text="Catastrófico">
      <formula>NOT(ISERROR(SEARCH("Catastrófico",M19)))</formula>
    </cfRule>
  </conditionalFormatting>
  <conditionalFormatting sqref="M23">
    <cfRule type="containsText" dxfId="486" priority="121" operator="containsText" text="Menor">
      <formula>NOT(ISERROR(SEARCH("Menor",M23)))</formula>
    </cfRule>
    <cfRule type="containsText" dxfId="485" priority="122" operator="containsText" text="Leve">
      <formula>NOT(ISERROR(SEARCH("Leve",M23)))</formula>
    </cfRule>
    <cfRule type="containsText" dxfId="484" priority="119" operator="containsText" text="Alta">
      <formula>NOT(ISERROR(SEARCH("Alta",M23)))</formula>
    </cfRule>
    <cfRule type="containsText" dxfId="483" priority="118" operator="containsText" text="Mayor">
      <formula>NOT(ISERROR(SEARCH("Mayor",M23)))</formula>
    </cfRule>
    <cfRule type="containsText" dxfId="482" priority="117" operator="containsText" text="Catastrófico">
      <formula>NOT(ISERROR(SEARCH("Catastrófico",M23)))</formula>
    </cfRule>
    <cfRule type="containsText" dxfId="481" priority="120" operator="containsText" text="Moderado">
      <formula>NOT(ISERROR(SEARCH("Moderado",M23)))</formula>
    </cfRule>
  </conditionalFormatting>
  <conditionalFormatting sqref="M28">
    <cfRule type="containsText" dxfId="480" priority="5" operator="containsText" text="Menor">
      <formula>NOT(ISERROR(SEARCH("Menor",M28)))</formula>
    </cfRule>
    <cfRule type="containsText" dxfId="479" priority="6" operator="containsText" text="Leve">
      <formula>NOT(ISERROR(SEARCH("Leve",M28)))</formula>
    </cfRule>
    <cfRule type="containsText" dxfId="478" priority="1" operator="containsText" text="Catastrófico">
      <formula>NOT(ISERROR(SEARCH("Catastrófico",M28)))</formula>
    </cfRule>
    <cfRule type="containsText" dxfId="477" priority="2" operator="containsText" text="Mayor">
      <formula>NOT(ISERROR(SEARCH("Mayor",M28)))</formula>
    </cfRule>
    <cfRule type="containsText" dxfId="476" priority="3" operator="containsText" text="Alta">
      <formula>NOT(ISERROR(SEARCH("Alta",M28)))</formula>
    </cfRule>
    <cfRule type="containsText" dxfId="475" priority="4" operator="containsText" text="Moderado">
      <formula>NOT(ISERROR(SEARCH("Moderado",M28)))</formula>
    </cfRule>
  </conditionalFormatting>
  <conditionalFormatting sqref="M32">
    <cfRule type="containsText" dxfId="474" priority="186" operator="containsText" text="Moderado">
      <formula>NOT(ISERROR(SEARCH("Moderado",M32)))</formula>
    </cfRule>
    <cfRule type="containsText" dxfId="473" priority="185" operator="containsText" text="Alta">
      <formula>NOT(ISERROR(SEARCH("Alta",M32)))</formula>
    </cfRule>
    <cfRule type="containsText" dxfId="472" priority="184" operator="containsText" text="Mayor">
      <formula>NOT(ISERROR(SEARCH("Mayor",M32)))</formula>
    </cfRule>
    <cfRule type="containsText" dxfId="471" priority="183" operator="containsText" text="Catastrófico">
      <formula>NOT(ISERROR(SEARCH("Catastrófico",M32)))</formula>
    </cfRule>
    <cfRule type="containsText" dxfId="470" priority="188" operator="containsText" text="Leve">
      <formula>NOT(ISERROR(SEARCH("Leve",M32)))</formula>
    </cfRule>
    <cfRule type="containsText" dxfId="469" priority="187" operator="containsText" text="Menor">
      <formula>NOT(ISERROR(SEARCH("Menor",M32)))</formula>
    </cfRule>
  </conditionalFormatting>
  <conditionalFormatting sqref="M35">
    <cfRule type="containsText" dxfId="468" priority="79" operator="containsText" text="Menor">
      <formula>NOT(ISERROR(SEARCH("Menor",M35)))</formula>
    </cfRule>
    <cfRule type="containsText" dxfId="467" priority="78" operator="containsText" text="Moderado">
      <formula>NOT(ISERROR(SEARCH("Moderado",M35)))</formula>
    </cfRule>
    <cfRule type="containsText" dxfId="466" priority="77" operator="containsText" text="Alta">
      <formula>NOT(ISERROR(SEARCH("Alta",M35)))</formula>
    </cfRule>
    <cfRule type="containsText" dxfId="465" priority="76" operator="containsText" text="Mayor">
      <formula>NOT(ISERROR(SEARCH("Mayor",M35)))</formula>
    </cfRule>
    <cfRule type="containsText" dxfId="464" priority="75" operator="containsText" text="Catastrófico">
      <formula>NOT(ISERROR(SEARCH("Catastrófico",M35)))</formula>
    </cfRule>
    <cfRule type="containsText" dxfId="463" priority="80" operator="containsText" text="Leve">
      <formula>NOT(ISERROR(SEARCH("Leve",M35)))</formula>
    </cfRule>
  </conditionalFormatting>
  <conditionalFormatting sqref="M38">
    <cfRule type="containsText" dxfId="462" priority="42" operator="containsText" text="Moderado">
      <formula>NOT(ISERROR(SEARCH("Moderado",M38)))</formula>
    </cfRule>
    <cfRule type="containsText" dxfId="461" priority="41" operator="containsText" text="Alta">
      <formula>NOT(ISERROR(SEARCH("Alta",M38)))</formula>
    </cfRule>
    <cfRule type="containsText" dxfId="460" priority="43" operator="containsText" text="Menor">
      <formula>NOT(ISERROR(SEARCH("Menor",M38)))</formula>
    </cfRule>
    <cfRule type="containsText" dxfId="459" priority="44" operator="containsText" text="Leve">
      <formula>NOT(ISERROR(SEARCH("Leve",M38)))</formula>
    </cfRule>
    <cfRule type="containsText" dxfId="458" priority="39" operator="containsText" text="Catastrófico">
      <formula>NOT(ISERROR(SEARCH("Catastrófico",M38)))</formula>
    </cfRule>
    <cfRule type="containsText" dxfId="457" priority="40" operator="containsText" text="Mayor">
      <formula>NOT(ISERROR(SEARCH("Mayor",M38)))</formula>
    </cfRule>
  </conditionalFormatting>
  <conditionalFormatting sqref="N19">
    <cfRule type="containsText" dxfId="456" priority="469" operator="containsText" text="Bajo">
      <formula>NOT(ISERROR(SEARCH("Bajo",N19)))</formula>
    </cfRule>
    <cfRule type="containsText" dxfId="455" priority="470" operator="containsText" text="Moderado">
      <formula>NOT(ISERROR(SEARCH("Moderado",N19)))</formula>
    </cfRule>
    <cfRule type="containsText" dxfId="454" priority="467" operator="containsText" text="Extremo">
      <formula>NOT(ISERROR(SEARCH("Extremo",N19)))</formula>
    </cfRule>
    <cfRule type="containsText" dxfId="453" priority="468" operator="containsText" text="Alto">
      <formula>NOT(ISERROR(SEARCH("Alto",N19)))</formula>
    </cfRule>
  </conditionalFormatting>
  <conditionalFormatting sqref="N23">
    <cfRule type="containsText" dxfId="452" priority="149" operator="containsText" text="Moderado">
      <formula>NOT(ISERROR(SEARCH("Moderado",N23)))</formula>
    </cfRule>
    <cfRule type="containsText" dxfId="451" priority="148" operator="containsText" text="Bajo">
      <formula>NOT(ISERROR(SEARCH("Bajo",N23)))</formula>
    </cfRule>
    <cfRule type="containsText" dxfId="450" priority="147" operator="containsText" text="Alto">
      <formula>NOT(ISERROR(SEARCH("Alto",N23)))</formula>
    </cfRule>
    <cfRule type="containsText" dxfId="449" priority="146" operator="containsText" text="Extremo">
      <formula>NOT(ISERROR(SEARCH("Extremo",N23)))</formula>
    </cfRule>
  </conditionalFormatting>
  <conditionalFormatting sqref="N28">
    <cfRule type="containsText" dxfId="448" priority="30" operator="containsText" text="Alto">
      <formula>NOT(ISERROR(SEARCH("Alto",N28)))</formula>
    </cfRule>
    <cfRule type="containsText" dxfId="447" priority="29" operator="containsText" text="Extremo">
      <formula>NOT(ISERROR(SEARCH("Extremo",N28)))</formula>
    </cfRule>
    <cfRule type="containsText" dxfId="446" priority="32" operator="containsText" text="Moderado">
      <formula>NOT(ISERROR(SEARCH("Moderado",N28)))</formula>
    </cfRule>
    <cfRule type="containsText" dxfId="445" priority="31" operator="containsText" text="Bajo">
      <formula>NOT(ISERROR(SEARCH("Bajo",N28)))</formula>
    </cfRule>
  </conditionalFormatting>
  <conditionalFormatting sqref="N32">
    <cfRule type="containsText" dxfId="444" priority="212" operator="containsText" text="Extremo">
      <formula>NOT(ISERROR(SEARCH("Extremo",N32)))</formula>
    </cfRule>
    <cfRule type="containsText" dxfId="443" priority="213" operator="containsText" text="Alto">
      <formula>NOT(ISERROR(SEARCH("Alto",N32)))</formula>
    </cfRule>
    <cfRule type="containsText" dxfId="442" priority="214" operator="containsText" text="Bajo">
      <formula>NOT(ISERROR(SEARCH("Bajo",N32)))</formula>
    </cfRule>
    <cfRule type="containsText" dxfId="441" priority="215" operator="containsText" text="Moderado">
      <formula>NOT(ISERROR(SEARCH("Moderado",N32)))</formula>
    </cfRule>
  </conditionalFormatting>
  <conditionalFormatting sqref="N38">
    <cfRule type="containsText" dxfId="440" priority="48" operator="containsText" text="Moderado">
      <formula>NOT(ISERROR(SEARCH("Moderado",N38)))</formula>
    </cfRule>
    <cfRule type="containsText" dxfId="439" priority="47" operator="containsText" text="Bajo">
      <formula>NOT(ISERROR(SEARCH("Bajo",N38)))</formula>
    </cfRule>
    <cfRule type="containsText" dxfId="438" priority="46" operator="containsText" text="Alto">
      <formula>NOT(ISERROR(SEARCH("Alto",N38)))</formula>
    </cfRule>
    <cfRule type="containsText" dxfId="437" priority="45" operator="containsText" text="Extremo">
      <formula>NOT(ISERROR(SEARCH("Extremo",N38)))</formula>
    </cfRule>
  </conditionalFormatting>
  <conditionalFormatting sqref="N8:O8">
    <cfRule type="containsText" dxfId="436" priority="109" operator="containsText" text="4- Bajo">
      <formula>NOT(ISERROR(SEARCH("4- Bajo",N8)))</formula>
    </cfRule>
    <cfRule type="containsText" dxfId="435" priority="108" operator="containsText" text="3- Bajo">
      <formula>NOT(ISERROR(SEARCH("3- Bajo",N8)))</formula>
    </cfRule>
    <cfRule type="containsText" dxfId="434" priority="107" operator="containsText" text="4- Moderado">
      <formula>NOT(ISERROR(SEARCH("4- Moderado",N8)))</formula>
    </cfRule>
    <cfRule type="containsText" dxfId="433" priority="106" operator="containsText" text="6- Moderado">
      <formula>NOT(ISERROR(SEARCH("6- Moderado",N8)))</formula>
    </cfRule>
    <cfRule type="containsText" dxfId="432" priority="105" operator="containsText" text="3- Moderado">
      <formula>NOT(ISERROR(SEARCH("3- Moderado",N8)))</formula>
    </cfRule>
    <cfRule type="containsText" dxfId="431" priority="110" operator="containsText" text="1- Bajo">
      <formula>NOT(ISERROR(SEARCH("1- Bajo",N8)))</formula>
    </cfRule>
  </conditionalFormatting>
  <conditionalFormatting sqref="N10:O10 N14:O14">
    <cfRule type="containsText" dxfId="430" priority="1314" operator="containsText" text="Moderado">
      <formula>NOT(ISERROR(SEARCH("Moderado",N10)))</formula>
    </cfRule>
    <cfRule type="containsText" dxfId="429" priority="1311" operator="containsText" text="Extremo">
      <formula>NOT(ISERROR(SEARCH("Extremo",N10)))</formula>
    </cfRule>
    <cfRule type="containsText" dxfId="428" priority="1312" operator="containsText" text="Alto">
      <formula>NOT(ISERROR(SEARCH("Alto",N10)))</formula>
    </cfRule>
    <cfRule type="containsText" dxfId="427" priority="1313" operator="containsText" text="Bajo">
      <formula>NOT(ISERROR(SEARCH("Bajo",N10)))</formula>
    </cfRule>
  </conditionalFormatting>
  <conditionalFormatting sqref="N35:O35">
    <cfRule type="containsText" dxfId="426" priority="84" operator="containsText" text="Moderado">
      <formula>NOT(ISERROR(SEARCH("Moderado",N35)))</formula>
    </cfRule>
    <cfRule type="containsText" dxfId="425" priority="83" operator="containsText" text="Bajo">
      <formula>NOT(ISERROR(SEARCH("Bajo",N35)))</formula>
    </cfRule>
    <cfRule type="containsText" dxfId="424" priority="81" operator="containsText" text="Extremo">
      <formula>NOT(ISERROR(SEARCH("Extremo",N35)))</formula>
    </cfRule>
    <cfRule type="containsText" dxfId="423" priority="82" operator="containsText" text="Alto">
      <formula>NOT(ISERROR(SEARCH("Alto",N35)))</formula>
    </cfRule>
  </conditionalFormatting>
  <dataValidations count="1">
    <dataValidation allowBlank="1" showInputMessage="1" showErrorMessage="1" prompt="Enunciar cuál es el control" sqref="D21" xr:uid="{0479C091-1780-4DD7-BED0-6A7DDEE5221F}"/>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749"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750" operator="containsText" id="{009A1948-254C-4020-A26D-7181B4E8E5DF}">
            <xm:f>NOT(ISERROR(SEARCH('8- Políticas de Administración '!$B$5,H10)))</xm:f>
            <xm:f>'8- Políticas de Administración '!$B$5</xm:f>
            <x14:dxf>
              <font>
                <color rgb="FF9C0006"/>
              </font>
              <fill>
                <patternFill>
                  <bgColor rgb="FFFFC7CE"/>
                </patternFill>
              </fill>
            </x14:dxf>
          </x14:cfRule>
          <xm:sqref>H10 H14</xm:sqref>
        </x14:conditionalFormatting>
        <x14:conditionalFormatting xmlns:xm="http://schemas.microsoft.com/office/excel/2006/main">
          <x14:cfRule type="containsText" priority="464" operator="containsText" id="{EF2F67A8-8347-4F31-93F7-2BB1AF3C13A8}">
            <xm:f>NOT(ISERROR(SEARCH('8- Políticas de Administración '!$B$5,H19)))</xm:f>
            <xm:f>'8- Políticas de Administración '!$B$5</xm:f>
            <x14:dxf>
              <font>
                <color rgb="FF9C0006"/>
              </font>
              <fill>
                <patternFill>
                  <bgColor rgb="FFFFC7CE"/>
                </patternFill>
              </fill>
            </x14:dxf>
          </x14:cfRule>
          <x14:cfRule type="containsText" priority="463" operator="containsText" id="{3021BAA8-747A-4B80-B6A0-AF1A14F7983E}">
            <xm:f>NOT(ISERROR(SEARCH('8- Políticas de Administración '!$B$5,H19)))</xm:f>
            <xm:f>'8- Políticas de Administración '!$B$5</xm:f>
            <x14:dxf>
              <font>
                <color rgb="FF006100"/>
              </font>
              <fill>
                <patternFill>
                  <bgColor rgb="FFC6EFCE"/>
                </patternFill>
              </fill>
            </x14:dxf>
          </x14:cfRule>
          <xm:sqref>H19</xm:sqref>
        </x14:conditionalFormatting>
        <x14:conditionalFormatting xmlns:xm="http://schemas.microsoft.com/office/excel/2006/main">
          <x14:cfRule type="containsText" priority="143" operator="containsText" id="{F7F81A75-B421-4FA0-993A-B0036E3C271B}">
            <xm:f>NOT(ISERROR(SEARCH('8- Políticas de Administración '!$B$5,H23)))</xm:f>
            <xm:f>'8- Políticas de Administración '!$B$5</xm:f>
            <x14:dxf>
              <font>
                <color rgb="FF9C0006"/>
              </font>
              <fill>
                <patternFill>
                  <bgColor rgb="FFFFC7CE"/>
                </patternFill>
              </fill>
            </x14:dxf>
          </x14:cfRule>
          <x14:cfRule type="containsText" priority="142" operator="containsText" id="{2B3FEDF4-D0B4-441F-8A40-7E1D3463898B}">
            <xm:f>NOT(ISERROR(SEARCH('8- Políticas de Administración '!$B$5,H23)))</xm:f>
            <xm:f>'8- Políticas de Administración '!$B$5</xm:f>
            <x14:dxf>
              <font>
                <color rgb="FF006100"/>
              </font>
              <fill>
                <patternFill>
                  <bgColor rgb="FFC6EFCE"/>
                </patternFill>
              </fill>
            </x14:dxf>
          </x14:cfRule>
          <xm:sqref>H23</xm:sqref>
        </x14:conditionalFormatting>
        <x14:conditionalFormatting xmlns:xm="http://schemas.microsoft.com/office/excel/2006/main">
          <x14:cfRule type="containsText" priority="25" operator="containsText" id="{A6AF76C8-57E2-42DB-BFEF-A0554B01F14C}">
            <xm:f>NOT(ISERROR(SEARCH('8- Políticas de Administración '!$B$5,H28)))</xm:f>
            <xm:f>'8- Políticas de Administración '!$B$5</xm:f>
            <x14:dxf>
              <font>
                <color rgb="FF006100"/>
              </font>
              <fill>
                <patternFill>
                  <bgColor rgb="FFC6EFCE"/>
                </patternFill>
              </fill>
            </x14:dxf>
          </x14:cfRule>
          <x14:cfRule type="containsText" priority="26" operator="containsText" id="{3CFC4926-2926-42CF-AABE-D3A4F81A9B4E}">
            <xm:f>NOT(ISERROR(SEARCH('8- Políticas de Administración '!$B$5,H28)))</xm:f>
            <xm:f>'8- Políticas de Administración '!$B$5</xm:f>
            <x14:dxf>
              <font>
                <color rgb="FF9C0006"/>
              </font>
              <fill>
                <patternFill>
                  <bgColor rgb="FFFFC7CE"/>
                </patternFill>
              </fill>
            </x14:dxf>
          </x14:cfRule>
          <xm:sqref>H28</xm:sqref>
        </x14:conditionalFormatting>
        <x14:conditionalFormatting xmlns:xm="http://schemas.microsoft.com/office/excel/2006/main">
          <x14:cfRule type="containsText" priority="209" operator="containsText" id="{C05DEBD8-5F62-4C3A-932D-505A9ABAE6DF}">
            <xm:f>NOT(ISERROR(SEARCH('8- Políticas de Administración '!$B$5,H32)))</xm:f>
            <xm:f>'8- Políticas de Administración '!$B$5</xm:f>
            <x14:dxf>
              <font>
                <color rgb="FF9C0006"/>
              </font>
              <fill>
                <patternFill>
                  <bgColor rgb="FFFFC7CE"/>
                </patternFill>
              </fill>
            </x14:dxf>
          </x14:cfRule>
          <x14:cfRule type="containsText" priority="208" operator="containsText" id="{D436F923-F977-49E8-A9BC-35019D59248C}">
            <xm:f>NOT(ISERROR(SEARCH('8- Políticas de Administración '!$B$5,H32)))</xm:f>
            <xm:f>'8- Políticas de Administración '!$B$5</xm:f>
            <x14:dxf>
              <font>
                <color rgb="FF006100"/>
              </font>
              <fill>
                <patternFill>
                  <bgColor rgb="FFC6EFCE"/>
                </patternFill>
              </fill>
            </x14:dxf>
          </x14:cfRule>
          <xm:sqref>H32</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I10:I40</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J10:J40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40"/>
  <sheetViews>
    <sheetView showGridLines="0" topLeftCell="A9" zoomScale="70" zoomScaleNormal="70" zoomScalePageLayoutView="70" workbookViewId="0">
      <selection activeCell="L10" sqref="L10"/>
    </sheetView>
  </sheetViews>
  <sheetFormatPr baseColWidth="10" defaultColWidth="11.42578125" defaultRowHeight="15"/>
  <cols>
    <col min="1" max="1" width="7" customWidth="1"/>
    <col min="2" max="2" width="38.140625" customWidth="1"/>
    <col min="3" max="3" width="52.5703125" style="47" customWidth="1"/>
    <col min="4" max="4" width="5" hidden="1" customWidth="1"/>
    <col min="5" max="5" width="39.42578125" customWidth="1"/>
    <col min="7" max="7" width="12.28515625" bestFit="1" customWidth="1"/>
    <col min="8" max="8" width="14.7109375" bestFit="1" customWidth="1"/>
    <col min="9" max="9" width="13.5703125" customWidth="1"/>
    <col min="10" max="10" width="7.7109375"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6.42578125" customWidth="1"/>
    <col min="19" max="19" width="11.42578125" customWidth="1"/>
    <col min="20" max="20" width="26.28515625" style="38" customWidth="1"/>
    <col min="21" max="21" width="18.5703125" style="37" customWidth="1"/>
    <col min="22" max="22" width="22.5703125" style="39" customWidth="1"/>
    <col min="23" max="278" width="11.42578125" style="17"/>
    <col min="279" max="16384" width="11.42578125" style="22"/>
  </cols>
  <sheetData>
    <row r="1" spans="1:278" s="19" customFormat="1" ht="27">
      <c r="A1" s="336"/>
      <c r="B1" s="336"/>
      <c r="C1" s="336"/>
      <c r="D1" s="184"/>
      <c r="E1" s="355" t="s">
        <v>325</v>
      </c>
      <c r="F1" s="355"/>
      <c r="G1" s="355"/>
      <c r="H1" s="355"/>
      <c r="I1" s="355"/>
      <c r="J1" s="355"/>
      <c r="K1" s="355"/>
      <c r="L1" s="355"/>
      <c r="M1" s="355"/>
      <c r="N1" s="355"/>
      <c r="O1" s="355"/>
      <c r="P1" s="355"/>
      <c r="Q1" s="355"/>
      <c r="R1" s="355"/>
      <c r="S1" s="355"/>
      <c r="T1" s="355"/>
      <c r="U1" s="355"/>
      <c r="V1" s="355"/>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336"/>
      <c r="B2" s="336"/>
      <c r="C2" s="336"/>
      <c r="D2" s="184"/>
      <c r="E2" s="355"/>
      <c r="F2" s="355"/>
      <c r="G2" s="355"/>
      <c r="H2" s="355"/>
      <c r="I2" s="355"/>
      <c r="J2" s="355"/>
      <c r="K2" s="355"/>
      <c r="L2" s="355"/>
      <c r="M2" s="355"/>
      <c r="N2" s="355"/>
      <c r="O2" s="355"/>
      <c r="P2" s="355"/>
      <c r="Q2" s="355"/>
      <c r="R2" s="355"/>
      <c r="S2" s="355"/>
      <c r="T2" s="355"/>
      <c r="U2" s="355"/>
      <c r="V2" s="355"/>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336"/>
      <c r="B3" s="336"/>
      <c r="C3" s="336"/>
      <c r="D3" s="184"/>
      <c r="E3" s="355"/>
      <c r="F3" s="355"/>
      <c r="G3" s="355"/>
      <c r="H3" s="355"/>
      <c r="I3" s="355"/>
      <c r="J3" s="355"/>
      <c r="K3" s="355"/>
      <c r="L3" s="355"/>
      <c r="M3" s="355"/>
      <c r="N3" s="355"/>
      <c r="O3" s="355"/>
      <c r="P3" s="355"/>
      <c r="Q3" s="355"/>
      <c r="R3" s="355"/>
      <c r="S3" s="355"/>
      <c r="T3" s="355"/>
      <c r="U3" s="355"/>
      <c r="V3" s="355"/>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337" t="s">
        <v>254</v>
      </c>
      <c r="B4" s="337"/>
      <c r="C4" s="340" t="s">
        <v>5</v>
      </c>
      <c r="D4" s="340"/>
      <c r="E4" s="340"/>
      <c r="F4" s="340"/>
      <c r="G4" s="340"/>
      <c r="H4" s="340"/>
      <c r="I4" s="340"/>
      <c r="J4" s="340"/>
      <c r="K4" s="340"/>
      <c r="L4" s="340"/>
      <c r="M4" s="340"/>
      <c r="N4" s="340"/>
      <c r="O4" s="340"/>
      <c r="P4" s="340"/>
      <c r="Q4" s="340"/>
      <c r="R4" s="340"/>
      <c r="S4" s="340"/>
      <c r="T4" s="340"/>
      <c r="U4" s="340"/>
      <c r="V4" s="340"/>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337" t="s">
        <v>256</v>
      </c>
      <c r="B5" s="337"/>
      <c r="C5" s="342" t="s">
        <v>35</v>
      </c>
      <c r="D5" s="342"/>
      <c r="E5" s="342"/>
      <c r="F5" s="342"/>
      <c r="G5" s="342"/>
      <c r="H5" s="342"/>
      <c r="I5" s="342"/>
      <c r="J5" s="342"/>
      <c r="K5" s="342"/>
      <c r="L5" s="342"/>
      <c r="M5" s="342"/>
      <c r="N5" s="342"/>
      <c r="O5" s="342"/>
      <c r="P5" s="342"/>
      <c r="Q5" s="342"/>
      <c r="R5" s="342"/>
      <c r="S5" s="342"/>
      <c r="T5" s="342"/>
      <c r="U5" s="342"/>
      <c r="V5" s="342"/>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337" t="s">
        <v>257</v>
      </c>
      <c r="B6" s="337"/>
      <c r="C6" s="340" t="s">
        <v>258</v>
      </c>
      <c r="D6" s="340"/>
      <c r="E6" s="340"/>
      <c r="F6" s="340"/>
      <c r="G6" s="340"/>
      <c r="H6" s="340"/>
      <c r="I6" s="340"/>
      <c r="J6" s="340"/>
      <c r="K6" s="340"/>
      <c r="L6" s="340"/>
      <c r="M6" s="340"/>
      <c r="N6" s="340"/>
      <c r="O6" s="340"/>
      <c r="P6" s="340"/>
      <c r="Q6" s="340"/>
      <c r="R6" s="340"/>
      <c r="S6" s="340"/>
      <c r="T6" s="340"/>
      <c r="U6" s="340"/>
      <c r="V6" s="340"/>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6.5">
      <c r="A7" s="339" t="s">
        <v>259</v>
      </c>
      <c r="B7" s="339"/>
      <c r="C7" s="339"/>
      <c r="D7" s="339" t="s">
        <v>326</v>
      </c>
      <c r="E7" s="339"/>
      <c r="F7" s="339"/>
      <c r="G7" s="339"/>
      <c r="H7" s="339"/>
      <c r="I7" s="339"/>
      <c r="J7" s="339"/>
      <c r="K7" s="339"/>
      <c r="L7" s="339"/>
      <c r="M7" s="339"/>
      <c r="N7" s="339"/>
      <c r="O7" s="339"/>
      <c r="P7" s="339"/>
      <c r="Q7" s="339"/>
      <c r="R7" s="339"/>
      <c r="S7" s="187"/>
      <c r="T7" s="339" t="s">
        <v>327</v>
      </c>
      <c r="U7" s="339"/>
      <c r="V7" s="339"/>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c r="A8" s="338" t="s">
        <v>264</v>
      </c>
      <c r="B8" s="339" t="s">
        <v>328</v>
      </c>
      <c r="C8" s="356" t="s">
        <v>260</v>
      </c>
      <c r="D8" s="357" t="s">
        <v>329</v>
      </c>
      <c r="E8" s="331" t="s">
        <v>229</v>
      </c>
      <c r="F8" s="331" t="s">
        <v>330</v>
      </c>
      <c r="G8" s="331"/>
      <c r="H8" s="331"/>
      <c r="I8" s="331"/>
      <c r="J8" s="331"/>
      <c r="K8" s="331"/>
      <c r="L8" s="331" t="s">
        <v>331</v>
      </c>
      <c r="M8" s="331"/>
      <c r="N8" s="331"/>
      <c r="O8" s="331"/>
      <c r="P8" s="331"/>
      <c r="Q8" s="331"/>
      <c r="R8" s="331"/>
      <c r="S8" s="331"/>
      <c r="T8" s="197"/>
      <c r="U8" s="197"/>
      <c r="V8" s="188" t="s">
        <v>332</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c r="A9" s="338"/>
      <c r="B9" s="339"/>
      <c r="C9" s="356"/>
      <c r="D9" s="357"/>
      <c r="E9" s="331"/>
      <c r="F9" s="197" t="s">
        <v>231</v>
      </c>
      <c r="G9" s="197" t="s">
        <v>233</v>
      </c>
      <c r="H9" s="197" t="s">
        <v>333</v>
      </c>
      <c r="I9" s="197" t="s">
        <v>235</v>
      </c>
      <c r="J9" s="198" t="s">
        <v>334</v>
      </c>
      <c r="K9" s="197" t="s">
        <v>241</v>
      </c>
      <c r="L9" s="197" t="s">
        <v>335</v>
      </c>
      <c r="M9" s="188" t="s">
        <v>238</v>
      </c>
      <c r="N9" s="197" t="s">
        <v>336</v>
      </c>
      <c r="O9" s="197" t="s">
        <v>337</v>
      </c>
      <c r="P9" s="197" t="s">
        <v>338</v>
      </c>
      <c r="Q9" s="197" t="s">
        <v>339</v>
      </c>
      <c r="R9" s="198" t="s">
        <v>334</v>
      </c>
      <c r="S9" s="197" t="s">
        <v>340</v>
      </c>
      <c r="T9" s="197" t="s">
        <v>243</v>
      </c>
      <c r="U9" s="197" t="s">
        <v>245</v>
      </c>
      <c r="V9" s="197" t="s">
        <v>341</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378" customHeight="1">
      <c r="A10" s="327">
        <f>'5- Identificación de Riesgos'!A10</f>
        <v>1</v>
      </c>
      <c r="B10" s="327" t="str">
        <f>'5- Identificación de Riesgos'!B10</f>
        <v xml:space="preserve">Ejecutar procesos de selección en los cuales los resultados  no estén acordes con los  requisitos y principios  establecidos </v>
      </c>
      <c r="C10" s="166" t="str">
        <f>'5- Identificación de Riesgos'!D10</f>
        <v>1. Inadecuada revisión y validación de los requisitos establecidos en el proceso, por parte del operador</v>
      </c>
      <c r="D10" s="167"/>
      <c r="E10" s="168" t="s">
        <v>342</v>
      </c>
      <c r="F10" s="165" t="s">
        <v>343</v>
      </c>
      <c r="G10" s="165" t="s">
        <v>343</v>
      </c>
      <c r="H10" s="165" t="s">
        <v>344</v>
      </c>
      <c r="I10" s="165" t="s">
        <v>343</v>
      </c>
      <c r="J10" s="169">
        <f>COUNTIF(F10:I10,"SI")/4</f>
        <v>0.75</v>
      </c>
      <c r="K10" s="354">
        <f>AVERAGE(J10:J13)</f>
        <v>0.75</v>
      </c>
      <c r="L10" s="165" t="str">
        <f>'5- Identificación de Riesgos'!I10</f>
        <v>Afectación de reputacion,imagén,  credibilidad, satisfacción de usuarios y PI</v>
      </c>
      <c r="M10" s="170" t="s">
        <v>345</v>
      </c>
      <c r="N10" s="165" t="s">
        <v>343</v>
      </c>
      <c r="O10" s="165" t="s">
        <v>343</v>
      </c>
      <c r="P10" s="165" t="s">
        <v>343</v>
      </c>
      <c r="Q10" s="165" t="s">
        <v>343</v>
      </c>
      <c r="R10" s="169">
        <f>SUM(COUNTIF(N10,"SI")*25%,COUNTIF(O10,"SI")*40%,COUNTIF(P10,"SI")*25%,COUNTIF(Q10,"SI")*10%)</f>
        <v>1</v>
      </c>
      <c r="S10" s="354">
        <f>AVERAGE(R10:R13)</f>
        <v>1</v>
      </c>
      <c r="T10" s="326"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27"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327" t="str">
        <f>CONCATENATE(VLOOKUP((LEFT(T10,LEN(T10)-4)&amp;LEFT(U10,LEN(U10)-4)),'9- Matriz de Calor '!$D$18:$E$42,2,0)," - ",RIGHT(T10,1)*RIGHT(U10,1))</f>
        <v>Bajo - 2</v>
      </c>
    </row>
    <row r="11" spans="1:278" ht="75">
      <c r="A11" s="327"/>
      <c r="B11" s="327"/>
      <c r="C11" s="171" t="str">
        <f>'5- Identificación de Riesgos'!D11</f>
        <v>2. Inadecuada revisión y valoración de capacitación y experiencia adicional en la etapa clasificatoria</v>
      </c>
      <c r="D11" s="167"/>
      <c r="E11" s="168" t="s">
        <v>346</v>
      </c>
      <c r="F11" s="165" t="s">
        <v>343</v>
      </c>
      <c r="G11" s="165" t="s">
        <v>343</v>
      </c>
      <c r="H11" s="165" t="s">
        <v>344</v>
      </c>
      <c r="I11" s="165" t="s">
        <v>343</v>
      </c>
      <c r="J11" s="169">
        <f t="shared" ref="J11:J18" si="0">COUNTIF(F11:I11,"SI")/4</f>
        <v>0.75</v>
      </c>
      <c r="K11" s="354"/>
      <c r="L11" s="165" t="str">
        <f>'5- Identificación de Riesgos'!I11</f>
        <v>Interrupción o afectación en la prestación del servicio administrativo</v>
      </c>
      <c r="M11" s="170" t="s">
        <v>345</v>
      </c>
      <c r="N11" s="165" t="s">
        <v>343</v>
      </c>
      <c r="O11" s="165" t="s">
        <v>343</v>
      </c>
      <c r="P11" s="165" t="s">
        <v>343</v>
      </c>
      <c r="Q11" s="165" t="s">
        <v>343</v>
      </c>
      <c r="R11" s="169">
        <f>SUM(COUNTIF(N11,"SI")*25%,COUNTIF(O11,"SI")*40%,COUNTIF(P11,"SI")*25%,COUNTIF(Q11,"SI")*10%)</f>
        <v>1</v>
      </c>
      <c r="S11" s="354"/>
      <c r="T11" s="326"/>
      <c r="U11" s="327"/>
      <c r="V11" s="327"/>
    </row>
    <row r="12" spans="1:278" ht="90">
      <c r="A12" s="327"/>
      <c r="B12" s="327"/>
      <c r="C12" s="166" t="str">
        <f>'5- Identificación de Riesgos'!D12</f>
        <v>3. Insuficiente planta de personal para adelantar los procesos y actividades relacionadas con los procesos de selección</v>
      </c>
      <c r="D12" s="167"/>
      <c r="E12" s="168" t="s">
        <v>347</v>
      </c>
      <c r="F12" s="165" t="s">
        <v>343</v>
      </c>
      <c r="G12" s="165" t="s">
        <v>343</v>
      </c>
      <c r="H12" s="165" t="s">
        <v>343</v>
      </c>
      <c r="I12" s="165" t="s">
        <v>343</v>
      </c>
      <c r="J12" s="169">
        <f t="shared" si="0"/>
        <v>1</v>
      </c>
      <c r="K12" s="354"/>
      <c r="L12" s="165"/>
      <c r="M12" s="170"/>
      <c r="N12" s="165"/>
      <c r="O12" s="165"/>
      <c r="P12" s="165"/>
      <c r="Q12" s="165"/>
      <c r="R12" s="169"/>
      <c r="S12" s="354"/>
      <c r="T12" s="326"/>
      <c r="U12" s="327"/>
      <c r="V12" s="327"/>
    </row>
    <row r="13" spans="1:278" ht="49.5" customHeight="1">
      <c r="A13" s="327"/>
      <c r="B13" s="327"/>
      <c r="C13" s="166" t="str">
        <f>'5- Identificación de Riesgos'!D13</f>
        <v>4. Alto volumen de carga laboral</v>
      </c>
      <c r="D13" s="167"/>
      <c r="E13" s="168" t="s">
        <v>348</v>
      </c>
      <c r="F13" s="165" t="s">
        <v>344</v>
      </c>
      <c r="G13" s="165" t="s">
        <v>343</v>
      </c>
      <c r="H13" s="165" t="s">
        <v>344</v>
      </c>
      <c r="I13" s="165" t="s">
        <v>343</v>
      </c>
      <c r="J13" s="169">
        <f t="shared" si="0"/>
        <v>0.5</v>
      </c>
      <c r="K13" s="354"/>
      <c r="L13" s="165"/>
      <c r="M13" s="170"/>
      <c r="N13" s="165"/>
      <c r="O13" s="165"/>
      <c r="P13" s="165"/>
      <c r="Q13" s="165"/>
      <c r="R13" s="169"/>
      <c r="S13" s="354"/>
      <c r="T13" s="326"/>
      <c r="U13" s="327"/>
      <c r="V13" s="327"/>
    </row>
    <row r="14" spans="1:278" ht="110.25" customHeight="1">
      <c r="A14" s="327">
        <f>'5- Identificación de Riesgos'!A14</f>
        <v>2</v>
      </c>
      <c r="B14" s="327" t="s">
        <v>349</v>
      </c>
      <c r="C14" s="166" t="str">
        <f>'5- Identificación de Riesgos'!D14</f>
        <v>1. Información imprecisa presentada por los nominadores, Consejos Seccionales de la Judicatura y Direcciones Seccionales</v>
      </c>
      <c r="D14" s="167"/>
      <c r="E14" s="168" t="s">
        <v>350</v>
      </c>
      <c r="F14" s="165" t="s">
        <v>343</v>
      </c>
      <c r="G14" s="165" t="s">
        <v>343</v>
      </c>
      <c r="H14" s="165" t="s">
        <v>343</v>
      </c>
      <c r="I14" s="165" t="s">
        <v>343</v>
      </c>
      <c r="J14" s="169">
        <f t="shared" si="0"/>
        <v>1</v>
      </c>
      <c r="K14" s="354">
        <f>AVERAGE(J14:J18)</f>
        <v>1</v>
      </c>
      <c r="L14" s="165" t="str">
        <f>'5- Identificación de Riesgos'!I14</f>
        <v>Afectación de reputacion,imagén,  credibilidad, satisfacción de usuarios y PI</v>
      </c>
      <c r="M14" s="170" t="s">
        <v>345</v>
      </c>
      <c r="N14" s="165" t="s">
        <v>343</v>
      </c>
      <c r="O14" s="165" t="s">
        <v>343</v>
      </c>
      <c r="P14" s="165" t="s">
        <v>343</v>
      </c>
      <c r="Q14" s="165" t="s">
        <v>343</v>
      </c>
      <c r="R14" s="169">
        <f t="shared" ref="R14" si="1">SUM(COUNTIF(N14,"SI")*25%,COUNTIF(O14,"SI")*40%,COUNTIF(P14,"SI")*25%,COUNTIF(Q14,"SI")*10%)</f>
        <v>1</v>
      </c>
      <c r="S14" s="354">
        <f>AVERAGE(R14:R18)</f>
        <v>1</v>
      </c>
      <c r="T14" s="326" t="str">
        <f>CONCATENATE(INDEX('8- Políticas de Administración '!$B$6:$F$10,MATCH(ROUND(IF((RIGHT('5- Identificación de Riesgos'!H14,1)-'6- Valoración Controles'!K14)&lt;1,1,(RIGHT('5- Identificación de Riesgos'!H14,1)-'6- Valoración Controles'!K14)),0),'8- Políticas de Administración '!$F$6:$F$10,0),1)," - ",ROUND(IF((RIGHT('5- Identificación de Riesgos'!H14,1)-'6- Valoración Controles'!K14)&lt;1,1,(RIGHT('5- Identificación de Riesgos'!H14,1)-'6- Valoración Controles'!K14)),0))</f>
        <v>Muy Baja - 1</v>
      </c>
      <c r="U14" s="327" t="str">
        <f>CONCATENATE(INDEX('8- Políticas de Administración '!$B$17:$F$21,MATCH(ROUND(IF((RIGHT('5- Identificación de Riesgos'!M14,1)-'6- Valoración Controles'!S14)&lt;1,1,(RIGHT('5- Identificación de Riesgos'!M14,1)-'6- Valoración Controles'!S14)),0),'8- Políticas de Administración '!$F$17:$F$21,0),1)," - ",ROUND(IF((RIGHT('5- Identificación de Riesgos'!M14,1)-'6- Valoración Controles'!S14)&lt;1,1,(RIGHT('5- Identificación de Riesgos'!M14,1)-'6- Valoración Controles'!S14)),0))</f>
        <v>Menor - 2</v>
      </c>
      <c r="V14" s="327" t="str">
        <f>CONCATENATE(VLOOKUP((LEFT(T14,LEN(T14)-4)&amp;LEFT(U14,LEN(U14)-4)),'9- Matriz de Calor '!$D$18:$E$42,2,0)," - ",RIGHT(T14,1)*RIGHT(U14,1))</f>
        <v>Bajo - 2</v>
      </c>
    </row>
    <row r="15" spans="1:278" ht="70.5" customHeight="1">
      <c r="A15" s="327"/>
      <c r="B15" s="327"/>
      <c r="C15" s="166" t="str">
        <f>'5- Identificación de Riesgos'!D15</f>
        <v>2. Insuficiente planta de personal para adelantar los procesos y actividades relacionadas con los procesos de traslados.</v>
      </c>
      <c r="D15" s="167"/>
      <c r="E15" s="168" t="s">
        <v>347</v>
      </c>
      <c r="F15" s="165" t="s">
        <v>343</v>
      </c>
      <c r="G15" s="165" t="s">
        <v>343</v>
      </c>
      <c r="H15" s="165" t="s">
        <v>343</v>
      </c>
      <c r="I15" s="165" t="s">
        <v>343</v>
      </c>
      <c r="J15" s="169">
        <f t="shared" si="0"/>
        <v>1</v>
      </c>
      <c r="K15" s="354"/>
      <c r="L15" s="165"/>
      <c r="M15" s="170"/>
      <c r="N15" s="165"/>
      <c r="O15" s="165"/>
      <c r="P15" s="165"/>
      <c r="Q15" s="165"/>
      <c r="R15" s="169"/>
      <c r="S15" s="354"/>
      <c r="T15" s="326"/>
      <c r="U15" s="327"/>
      <c r="V15" s="327"/>
    </row>
    <row r="16" spans="1:278" ht="75">
      <c r="A16" s="327"/>
      <c r="B16" s="327"/>
      <c r="C16" s="166" t="str">
        <f>'5- Identificación de Riesgos'!D16</f>
        <v>3. Desconocimiento del procedimiento de traslados</v>
      </c>
      <c r="D16" s="167"/>
      <c r="E16" s="172" t="s">
        <v>351</v>
      </c>
      <c r="F16" s="165" t="s">
        <v>343</v>
      </c>
      <c r="G16" s="165" t="s">
        <v>343</v>
      </c>
      <c r="H16" s="165" t="s">
        <v>343</v>
      </c>
      <c r="I16" s="165" t="s">
        <v>343</v>
      </c>
      <c r="J16" s="169">
        <f t="shared" si="0"/>
        <v>1</v>
      </c>
      <c r="K16" s="354"/>
      <c r="L16" s="165"/>
      <c r="M16" s="173"/>
      <c r="N16" s="165"/>
      <c r="O16" s="165"/>
      <c r="P16" s="165"/>
      <c r="Q16" s="165"/>
      <c r="R16" s="169"/>
      <c r="S16" s="354"/>
      <c r="T16" s="326"/>
      <c r="U16" s="327"/>
      <c r="V16" s="327"/>
    </row>
    <row r="17" spans="1:22" ht="75">
      <c r="A17" s="327"/>
      <c r="B17" s="327"/>
      <c r="C17" s="166" t="str">
        <f>'5- Identificación de Riesgos'!D17</f>
        <v>4. Carencia de una herramienta o mecanismo de seguimiento y control adecuado para minimizar el error</v>
      </c>
      <c r="D17" s="167"/>
      <c r="E17" s="168" t="s">
        <v>352</v>
      </c>
      <c r="F17" s="165" t="s">
        <v>343</v>
      </c>
      <c r="G17" s="165" t="s">
        <v>343</v>
      </c>
      <c r="H17" s="165" t="s">
        <v>343</v>
      </c>
      <c r="I17" s="165" t="s">
        <v>343</v>
      </c>
      <c r="J17" s="169">
        <f t="shared" si="0"/>
        <v>1</v>
      </c>
      <c r="K17" s="354"/>
      <c r="L17" s="165"/>
      <c r="M17" s="174"/>
      <c r="N17" s="165"/>
      <c r="O17" s="165"/>
      <c r="P17" s="165"/>
      <c r="Q17" s="165"/>
      <c r="R17" s="169"/>
      <c r="S17" s="354"/>
      <c r="T17" s="326"/>
      <c r="U17" s="327"/>
      <c r="V17" s="327"/>
    </row>
    <row r="18" spans="1:22" ht="50.25" customHeight="1">
      <c r="A18" s="327"/>
      <c r="B18" s="327"/>
      <c r="C18" s="171" t="str">
        <f>'5- Identificación de Riesgos'!D18</f>
        <v>5. Incremento de solicitudes vía correo electrónico como principal canal de comunicación conocido por los usuarios.</v>
      </c>
      <c r="D18" s="167"/>
      <c r="E18" s="167" t="s">
        <v>353</v>
      </c>
      <c r="F18" s="165" t="s">
        <v>343</v>
      </c>
      <c r="G18" s="165" t="s">
        <v>343</v>
      </c>
      <c r="H18" s="165" t="s">
        <v>343</v>
      </c>
      <c r="I18" s="165" t="s">
        <v>343</v>
      </c>
      <c r="J18" s="169">
        <f t="shared" si="0"/>
        <v>1</v>
      </c>
      <c r="K18" s="354"/>
      <c r="L18" s="165"/>
      <c r="M18" s="167"/>
      <c r="N18" s="165"/>
      <c r="O18" s="165"/>
      <c r="P18" s="165"/>
      <c r="Q18" s="165"/>
      <c r="R18" s="169"/>
      <c r="S18" s="354"/>
      <c r="T18" s="326"/>
      <c r="U18" s="327"/>
      <c r="V18" s="327"/>
    </row>
    <row r="19" spans="1:22" ht="105">
      <c r="A19" s="327">
        <f>'5- Identificación de Riesgos'!A19</f>
        <v>3</v>
      </c>
      <c r="B19" s="327" t="str">
        <f>'5- Identificación de Riesgos'!B19</f>
        <v xml:space="preserve">Imposibilidad de consolidar la cobertura de la carrera Judicial </v>
      </c>
      <c r="C19" s="166" t="str">
        <f>'5- Identificación de Riesgos'!D19</f>
        <v xml:space="preserve">1. Falta de oportunidad u omisión por parte de los nominadores de reportar las vacantes dentro de los términos establecidos en la Ley. </v>
      </c>
      <c r="D19" s="167"/>
      <c r="E19" s="168" t="s">
        <v>354</v>
      </c>
      <c r="F19" s="165" t="s">
        <v>343</v>
      </c>
      <c r="G19" s="165" t="s">
        <v>343</v>
      </c>
      <c r="H19" s="165" t="s">
        <v>343</v>
      </c>
      <c r="I19" s="165" t="s">
        <v>343</v>
      </c>
      <c r="J19" s="169">
        <f t="shared" ref="J19:J34" si="2">COUNTIF(F19:I19,"SI")/4</f>
        <v>1</v>
      </c>
      <c r="K19" s="354">
        <f>AVERAGE(J19:J22)</f>
        <v>0.58333333333333337</v>
      </c>
      <c r="L19" s="165" t="str">
        <f>'5- Identificación de Riesgos'!I19</f>
        <v>Interrupción o afectación en la prestación del servicio administrativo</v>
      </c>
      <c r="M19" s="170" t="s">
        <v>355</v>
      </c>
      <c r="N19" s="165" t="s">
        <v>343</v>
      </c>
      <c r="O19" s="165" t="s">
        <v>343</v>
      </c>
      <c r="P19" s="165" t="s">
        <v>343</v>
      </c>
      <c r="Q19" s="165" t="s">
        <v>343</v>
      </c>
      <c r="R19" s="169">
        <f t="shared" ref="R19:R32" si="3">SUM(COUNTIF(N19,"SI")*25%,COUNTIF(O19,"SI")*40%,COUNTIF(P19,"SI")*25%,COUNTIF(Q19,"SI")*10%)</f>
        <v>1</v>
      </c>
      <c r="S19" s="354">
        <f>AVERAGE(R19:R22)</f>
        <v>1</v>
      </c>
      <c r="T19" s="326" t="str">
        <f>CONCATENATE(INDEX('8- Políticas de Administración '!$B$6:$F$10,MATCH(ROUND(IF((RIGHT('5- Identificación de Riesgos'!H19,1)-'6- Valoración Controles'!K19)&lt;1,1,(RIGHT('5- Identificación de Riesgos'!H19,1)-'6- Valoración Controles'!K19)),0),'8- Políticas de Administración '!$F$6:$F$10,0),1)," - ",ROUND(IF((RIGHT('5- Identificación de Riesgos'!H19,1)-'6- Valoración Controles'!K19)&lt;1,1,(RIGHT('5- Identificación de Riesgos'!H19,1)-'6- Valoración Controles'!K19)),0))</f>
        <v>Muy Baja - 1</v>
      </c>
      <c r="U19" s="327" t="str">
        <f>CONCATENATE(INDEX('8- Políticas de Administración '!$B$17:$F$21,MATCH(ROUND(IF((RIGHT('5- Identificación de Riesgos'!M19,1)-'6- Valoración Controles'!S19)&lt;1,1,(RIGHT('5- Identificación de Riesgos'!M19,1)-'6- Valoración Controles'!S19)),0),'8- Políticas de Administración '!$F$17:$F$21,0),1)," - ",ROUND(IF((RIGHT('5- Identificación de Riesgos'!M19,1)-'6- Valoración Controles'!S19)&lt;1,1,(RIGHT('5- Identificación de Riesgos'!M19,1)-'6- Valoración Controles'!S19)),0))</f>
        <v>Menor - 2</v>
      </c>
      <c r="V19" s="327" t="str">
        <f>CONCATENATE(VLOOKUP((LEFT(T19,LEN(T19)-4)&amp;LEFT(U19,LEN(U19)-4)),'9- Matriz de Calor '!$D$18:$E$42,2,0)," - ",RIGHT(T19,1)*RIGHT(U19,1))</f>
        <v>Bajo - 2</v>
      </c>
    </row>
    <row r="20" spans="1:22" ht="59.25" customHeight="1">
      <c r="A20" s="327"/>
      <c r="B20" s="327"/>
      <c r="C20" s="166" t="str">
        <f>'5- Identificación de Riesgos'!D20</f>
        <v>2. No agotamiento de las listas de elegibles formuladas para proveer las vacantes de los empleados.</v>
      </c>
      <c r="D20" s="167"/>
      <c r="E20" s="168" t="s">
        <v>356</v>
      </c>
      <c r="F20" s="165" t="s">
        <v>344</v>
      </c>
      <c r="G20" s="165" t="s">
        <v>344</v>
      </c>
      <c r="H20" s="165" t="s">
        <v>344</v>
      </c>
      <c r="I20" s="165" t="s">
        <v>344</v>
      </c>
      <c r="J20" s="169">
        <f t="shared" si="2"/>
        <v>0</v>
      </c>
      <c r="K20" s="354"/>
      <c r="L20" s="165" t="str">
        <f>'5- Identificación de Riesgos'!I20</f>
        <v>Afectación de reputacion,imagén,  credibilidad, satisfacción de usuarios y PI</v>
      </c>
      <c r="M20" s="174" t="s">
        <v>357</v>
      </c>
      <c r="N20" s="165" t="s">
        <v>343</v>
      </c>
      <c r="O20" s="165" t="s">
        <v>343</v>
      </c>
      <c r="P20" s="165" t="s">
        <v>343</v>
      </c>
      <c r="Q20" s="165" t="s">
        <v>343</v>
      </c>
      <c r="R20" s="169">
        <f t="shared" si="3"/>
        <v>1</v>
      </c>
      <c r="S20" s="354"/>
      <c r="T20" s="326"/>
      <c r="U20" s="327"/>
      <c r="V20" s="327"/>
    </row>
    <row r="21" spans="1:22" ht="30">
      <c r="A21" s="327"/>
      <c r="B21" s="327"/>
      <c r="C21" s="166" t="str">
        <f>'5- Identificación de Riesgos'!D21</f>
        <v xml:space="preserve">3. Vencimiento del registro de elgibles y que los aspirantes no opten por la vacantes de dificil acceso. </v>
      </c>
      <c r="D21" s="167"/>
      <c r="E21" s="168" t="s">
        <v>358</v>
      </c>
      <c r="F21" s="165" t="s">
        <v>343</v>
      </c>
      <c r="G21" s="165" t="s">
        <v>343</v>
      </c>
      <c r="H21" s="165" t="s">
        <v>344</v>
      </c>
      <c r="I21" s="165" t="s">
        <v>343</v>
      </c>
      <c r="J21" s="169">
        <f t="shared" si="2"/>
        <v>0.75</v>
      </c>
      <c r="K21" s="354"/>
      <c r="L21" s="165"/>
      <c r="M21" s="173"/>
      <c r="N21" s="165"/>
      <c r="O21" s="165"/>
      <c r="P21" s="165"/>
      <c r="Q21" s="165"/>
      <c r="R21" s="169"/>
      <c r="S21" s="354"/>
      <c r="T21" s="326"/>
      <c r="U21" s="327"/>
      <c r="V21" s="327"/>
    </row>
    <row r="22" spans="1:22">
      <c r="A22" s="327"/>
      <c r="B22" s="327"/>
      <c r="C22" s="166"/>
      <c r="D22" s="167"/>
      <c r="E22" s="168"/>
      <c r="F22" s="165"/>
      <c r="G22" s="165"/>
      <c r="H22" s="165"/>
      <c r="I22" s="165"/>
      <c r="J22" s="175"/>
      <c r="K22" s="354"/>
      <c r="L22" s="165"/>
      <c r="M22" s="173"/>
      <c r="N22" s="165"/>
      <c r="O22" s="165"/>
      <c r="P22" s="165"/>
      <c r="Q22" s="165"/>
      <c r="R22" s="169"/>
      <c r="S22" s="354"/>
      <c r="T22" s="326"/>
      <c r="U22" s="327"/>
      <c r="V22" s="327"/>
    </row>
    <row r="23" spans="1:22" ht="60">
      <c r="A23" s="327">
        <v>4</v>
      </c>
      <c r="B23" s="351" t="s">
        <v>301</v>
      </c>
      <c r="C23" s="166" t="str">
        <f>'5- Identificación de Riesgos'!D23</f>
        <v>1. Insuficiente planta de personal</v>
      </c>
      <c r="D23" s="167"/>
      <c r="E23" s="168" t="s">
        <v>359</v>
      </c>
      <c r="F23" s="165" t="s">
        <v>343</v>
      </c>
      <c r="G23" s="165" t="s">
        <v>343</v>
      </c>
      <c r="H23" s="165" t="s">
        <v>343</v>
      </c>
      <c r="I23" s="165" t="s">
        <v>343</v>
      </c>
      <c r="J23" s="169">
        <f t="shared" si="2"/>
        <v>1</v>
      </c>
      <c r="K23" s="354">
        <f>AVERAGE(J23:J27)</f>
        <v>1</v>
      </c>
      <c r="L23" s="165" t="str">
        <f>'5- Identificación de Riesgos'!I23</f>
        <v>Afectación de reputacion,imagén,  credibilidad, satisfacción de usuarios y PI</v>
      </c>
      <c r="M23" s="170" t="s">
        <v>360</v>
      </c>
      <c r="N23" s="165" t="s">
        <v>344</v>
      </c>
      <c r="O23" s="165" t="s">
        <v>344</v>
      </c>
      <c r="P23" s="165" t="s">
        <v>343</v>
      </c>
      <c r="Q23" s="165" t="s">
        <v>343</v>
      </c>
      <c r="R23" s="169">
        <f t="shared" ref="R23" si="4">SUM(COUNTIF(N23,"SI")*25%,COUNTIF(O23,"SI")*40%,COUNTIF(P23,"SI")*25%,COUNTIF(Q23,"SI")*10%)</f>
        <v>0.35</v>
      </c>
      <c r="S23" s="354">
        <f>AVERAGE(R24:R27)</f>
        <v>1</v>
      </c>
      <c r="T23" s="326" t="str">
        <f>CONCATENATE(INDEX('8- Políticas de Administración '!$B$6:$F$10,MATCH(ROUND(IF((RIGHT('5- Identificación de Riesgos'!H23,1)-'6- Valoración Controles'!K23)&lt;1,1,(RIGHT('5- Identificación de Riesgos'!H23,1)-'6- Valoración Controles'!K23)),0),'8- Políticas de Administración '!$F$6:$F$10,0),1)," - ",ROUND(IF((RIGHT('5- Identificación de Riesgos'!H23,1)-'6- Valoración Controles'!K23)&lt;1,1,(RIGHT('5- Identificación de Riesgos'!H23,1)-'6- Valoración Controles'!K23)),0))</f>
        <v>Muy Baja - 1</v>
      </c>
      <c r="U23" s="327" t="str">
        <f>CONCATENATE(INDEX('8- Políticas de Administración '!$B$17:$F$21,MATCH(ROUND(IF((RIGHT('5- Identificación de Riesgos'!M23,1)-'6- Valoración Controles'!S23)&lt;1,1,(RIGHT('5- Identificación de Riesgos'!M23,1)-'6- Valoración Controles'!S23)),0),'8- Políticas de Administración '!$F$17:$F$21,0),1)," - ",ROUND(IF((RIGHT('5- Identificación de Riesgos'!M23,1)-'6- Valoración Controles'!S23)&lt;1,1,(RIGHT('5- Identificación de Riesgos'!M23,1)-'6- Valoración Controles'!S23)),0))</f>
        <v>Menor - 2</v>
      </c>
      <c r="V23" s="327" t="str">
        <f>CONCATENATE(VLOOKUP((LEFT(T23,LEN(T23)-4)&amp;LEFT(U23,LEN(U23)-4)),'9- Matriz de Calor '!$D$18:$E$42,2,0)," - ",RIGHT(T23,1)*RIGHT(U23,1))</f>
        <v>Bajo - 2</v>
      </c>
    </row>
    <row r="24" spans="1:22" ht="43.5" customHeight="1">
      <c r="A24" s="327"/>
      <c r="B24" s="351"/>
      <c r="C24" s="171" t="str">
        <f>'5- Identificación de Riesgos'!D24</f>
        <v>2. Alto volumen de requerimientos.</v>
      </c>
      <c r="D24" s="176"/>
      <c r="E24" s="177" t="s">
        <v>361</v>
      </c>
      <c r="F24" s="165" t="s">
        <v>343</v>
      </c>
      <c r="G24" s="165" t="s">
        <v>343</v>
      </c>
      <c r="H24" s="165" t="s">
        <v>343</v>
      </c>
      <c r="I24" s="165" t="s">
        <v>343</v>
      </c>
      <c r="J24" s="169">
        <f t="shared" si="2"/>
        <v>1</v>
      </c>
      <c r="K24" s="354"/>
      <c r="L24" s="165" t="str">
        <f>'5- Identificación de Riesgos'!I24</f>
        <v>Interrupción o afectación en la prestación del servicio administrativo</v>
      </c>
      <c r="M24" s="173" t="s">
        <v>362</v>
      </c>
      <c r="N24" s="165" t="s">
        <v>343</v>
      </c>
      <c r="O24" s="165" t="s">
        <v>343</v>
      </c>
      <c r="P24" s="165" t="s">
        <v>343</v>
      </c>
      <c r="Q24" s="165" t="s">
        <v>343</v>
      </c>
      <c r="R24" s="169">
        <f>SUM(COUNTIF(N24,"SI")*25%,COUNTIF(O24,"SI")*40%,COUNTIF(P24,"SI")*25%,COUNTIF(Q24,"SI")*10%)</f>
        <v>1</v>
      </c>
      <c r="S24" s="354"/>
      <c r="T24" s="326"/>
      <c r="U24" s="327"/>
      <c r="V24" s="327"/>
    </row>
    <row r="25" spans="1:22" ht="45">
      <c r="A25" s="327"/>
      <c r="B25" s="351"/>
      <c r="C25" s="171" t="str">
        <f>'5- Identificación de Riesgos'!D25</f>
        <v xml:space="preserve">3. Falta divulgación de los procedimientos </v>
      </c>
      <c r="D25" s="176"/>
      <c r="E25" s="177" t="s">
        <v>363</v>
      </c>
      <c r="F25" s="165" t="s">
        <v>343</v>
      </c>
      <c r="G25" s="165" t="s">
        <v>343</v>
      </c>
      <c r="H25" s="165" t="s">
        <v>343</v>
      </c>
      <c r="I25" s="165" t="s">
        <v>343</v>
      </c>
      <c r="J25" s="169">
        <f t="shared" si="2"/>
        <v>1</v>
      </c>
      <c r="K25" s="354"/>
      <c r="L25" s="165"/>
      <c r="M25" s="173"/>
      <c r="N25" s="165"/>
      <c r="O25" s="165"/>
      <c r="P25" s="165"/>
      <c r="Q25" s="165"/>
      <c r="R25" s="169"/>
      <c r="S25" s="354"/>
      <c r="T25" s="326"/>
      <c r="U25" s="327"/>
      <c r="V25" s="327"/>
    </row>
    <row r="26" spans="1:22" ht="105">
      <c r="A26" s="327"/>
      <c r="B26" s="351"/>
      <c r="C26" s="171" t="str">
        <f>'5- Identificación de Riesgos'!D26</f>
        <v xml:space="preserve">4. Fallas en el sistema de  radicación  de comunicaciones oficiales </v>
      </c>
      <c r="D26" s="176"/>
      <c r="E26" s="177" t="s">
        <v>364</v>
      </c>
      <c r="F26" s="165" t="s">
        <v>343</v>
      </c>
      <c r="G26" s="165" t="s">
        <v>343</v>
      </c>
      <c r="H26" s="165" t="s">
        <v>343</v>
      </c>
      <c r="I26" s="165" t="s">
        <v>343</v>
      </c>
      <c r="J26" s="169">
        <f t="shared" si="2"/>
        <v>1</v>
      </c>
      <c r="K26" s="354"/>
      <c r="L26" s="165"/>
      <c r="M26" s="174"/>
      <c r="N26" s="165"/>
      <c r="O26" s="165"/>
      <c r="P26" s="165"/>
      <c r="Q26" s="165"/>
      <c r="R26" s="169"/>
      <c r="S26" s="354"/>
      <c r="T26" s="326"/>
      <c r="U26" s="327"/>
      <c r="V26" s="327"/>
    </row>
    <row r="27" spans="1:22" ht="55.5" customHeight="1">
      <c r="A27" s="327"/>
      <c r="B27" s="351"/>
      <c r="C27" s="171" t="str">
        <f>'5- Identificación de Riesgos'!D27</f>
        <v xml:space="preserve">5. Demoras en la distribución de las comunicaciones oficiales </v>
      </c>
      <c r="D27" s="178"/>
      <c r="E27" s="179" t="s">
        <v>365</v>
      </c>
      <c r="F27" s="165" t="s">
        <v>343</v>
      </c>
      <c r="G27" s="165" t="s">
        <v>343</v>
      </c>
      <c r="H27" s="165" t="s">
        <v>343</v>
      </c>
      <c r="I27" s="165" t="s">
        <v>343</v>
      </c>
      <c r="J27" s="169">
        <f t="shared" si="2"/>
        <v>1</v>
      </c>
      <c r="K27" s="354"/>
      <c r="L27" s="165"/>
      <c r="M27" s="173"/>
      <c r="N27" s="165"/>
      <c r="O27" s="165"/>
      <c r="P27" s="165"/>
      <c r="Q27" s="165"/>
      <c r="R27" s="169"/>
      <c r="S27" s="354"/>
      <c r="T27" s="326"/>
      <c r="U27" s="327"/>
      <c r="V27" s="327"/>
    </row>
    <row r="28" spans="1:22" ht="60">
      <c r="A28" s="328">
        <v>5</v>
      </c>
      <c r="B28" s="351" t="str">
        <f>'5- Identificación de Riesgos'!B28</f>
        <v>Recibir dádivas o beneficios a nombre propio o de terceros para seleccionar o, rechazar aspirantes sin el lleno de los requisitos o asignar puntajes erróneos</v>
      </c>
      <c r="C28" s="166" t="str">
        <f>'5- Identificación de Riesgos'!D28</f>
        <v>1. Insuficientes programas de capacitación para la toma de conciencia debido al desconocimiento de la ley antisoborno (ISO 37001: 2016), Plan Anticorrupcion y de los Valores y Principios propios de la Entidad</v>
      </c>
      <c r="D28" s="167"/>
      <c r="E28" s="180" t="s">
        <v>366</v>
      </c>
      <c r="F28" s="165" t="s">
        <v>343</v>
      </c>
      <c r="G28" s="165" t="s">
        <v>343</v>
      </c>
      <c r="H28" s="165" t="s">
        <v>344</v>
      </c>
      <c r="I28" s="165" t="s">
        <v>344</v>
      </c>
      <c r="J28" s="169">
        <f t="shared" si="2"/>
        <v>0.5</v>
      </c>
      <c r="K28" s="354">
        <f>AVERAGE(J28:J31)</f>
        <v>0.625</v>
      </c>
      <c r="L28" s="165" t="str">
        <f>'5- Identificación de Riesgos'!I28</f>
        <v>Afectación de reputacion,imagén,  credibilidad, satisfacción de usuarios y PI</v>
      </c>
      <c r="M28" s="170" t="s">
        <v>345</v>
      </c>
      <c r="N28" s="165" t="s">
        <v>343</v>
      </c>
      <c r="O28" s="165" t="s">
        <v>343</v>
      </c>
      <c r="P28" s="165" t="s">
        <v>343</v>
      </c>
      <c r="Q28" s="165" t="s">
        <v>343</v>
      </c>
      <c r="R28" s="169">
        <f t="shared" si="3"/>
        <v>1</v>
      </c>
      <c r="S28" s="354">
        <f>AVERAGE(R28:R31)</f>
        <v>1</v>
      </c>
      <c r="T28" s="326" t="str">
        <f>CONCATENATE(INDEX('8- Políticas de Administración '!$B$6:$F$10,MATCH(ROUND(IF((RIGHT('5- Identificación de Riesgos'!H28,1)-'6- Valoración Controles'!K28)&lt;1,1,(RIGHT('5- Identificación de Riesgos'!H28,1)-'6- Valoración Controles'!K28)),0),'8- Políticas de Administración '!$F$6:$F$10,0),1)," - ",ROUND(IF((RIGHT('5- Identificación de Riesgos'!H28,1)-'6- Valoración Controles'!K28)&lt;1,1,(RIGHT('5- Identificación de Riesgos'!H28,1)-'6- Valoración Controles'!K28)),0))</f>
        <v>Muy Baja - 1</v>
      </c>
      <c r="U28" s="327" t="str">
        <f>CONCATENATE(INDEX('8- Políticas de Administración '!$B$17:$F$21,MATCH(ROUND(IF((RIGHT('5- Identificación de Riesgos'!M28,1)-'6- Valoración Controles'!S28)&lt;1,1,(RIGHT('5- Identificación de Riesgos'!M28,1)-'6- Valoración Controles'!S28)),0),'8- Políticas de Administración '!$F$17:$F$21,0),1)," - ",ROUND(IF((RIGHT('5- Identificación de Riesgos'!M28,1)-'6- Valoración Controles'!S28)&lt;1,1,(RIGHT('5- Identificación de Riesgos'!M28,1)-'6- Valoración Controles'!S28)),0))</f>
        <v>Moderado - 3</v>
      </c>
      <c r="V28" s="327" t="str">
        <f>CONCATENATE(VLOOKUP((LEFT(T28,LEN(T28)-4)&amp;LEFT(U28,LEN(U28)-4)),'9- Matriz de Calor '!$D$18:$E$42,2,0)," - ",RIGHT(T28,1)*RIGHT(U28,1))</f>
        <v>Moderado - 3</v>
      </c>
    </row>
    <row r="29" spans="1:22" ht="45">
      <c r="A29" s="328"/>
      <c r="B29" s="351"/>
      <c r="C29" s="166" t="str">
        <f>'5- Identificación de Riesgos'!D29</f>
        <v>2. Desconocimiento y no aplicación del código de ética y buen gobieno</v>
      </c>
      <c r="D29" s="167"/>
      <c r="E29" s="181" t="s">
        <v>367</v>
      </c>
      <c r="F29" s="165" t="s">
        <v>343</v>
      </c>
      <c r="G29" s="165" t="s">
        <v>343</v>
      </c>
      <c r="H29" s="165" t="s">
        <v>343</v>
      </c>
      <c r="I29" s="165" t="s">
        <v>344</v>
      </c>
      <c r="J29" s="169">
        <f t="shared" si="2"/>
        <v>0.75</v>
      </c>
      <c r="K29" s="354"/>
      <c r="L29" s="165"/>
      <c r="M29" s="170"/>
      <c r="N29" s="165"/>
      <c r="O29" s="165"/>
      <c r="P29" s="165"/>
      <c r="Q29" s="165"/>
      <c r="R29" s="169"/>
      <c r="S29" s="354"/>
      <c r="T29" s="326"/>
      <c r="U29" s="327"/>
      <c r="V29" s="327"/>
    </row>
    <row r="30" spans="1:22" ht="45">
      <c r="A30" s="328"/>
      <c r="B30" s="351"/>
      <c r="C30" s="166" t="str">
        <f>'5- Identificación de Riesgos'!D30</f>
        <v>3. Carencia de compromiso y transparencia de los servidores judiciales.</v>
      </c>
      <c r="D30" s="167"/>
      <c r="E30" s="180" t="s">
        <v>368</v>
      </c>
      <c r="F30" s="165" t="s">
        <v>344</v>
      </c>
      <c r="G30" s="165" t="s">
        <v>343</v>
      </c>
      <c r="H30" s="165" t="s">
        <v>344</v>
      </c>
      <c r="I30" s="165" t="s">
        <v>344</v>
      </c>
      <c r="J30" s="169">
        <f t="shared" si="2"/>
        <v>0.25</v>
      </c>
      <c r="K30" s="354"/>
      <c r="L30" s="165"/>
      <c r="M30" s="170"/>
      <c r="N30" s="165"/>
      <c r="O30" s="165"/>
      <c r="P30" s="165"/>
      <c r="Q30" s="165"/>
      <c r="R30" s="169"/>
      <c r="S30" s="354"/>
      <c r="T30" s="326"/>
      <c r="U30" s="327"/>
      <c r="V30" s="327"/>
    </row>
    <row r="31" spans="1:22" ht="105">
      <c r="A31" s="328"/>
      <c r="B31" s="351"/>
      <c r="C31" s="166" t="str">
        <f>'5- Identificación de Riesgos'!D31</f>
        <v>4. Deficiencia de controles en el trámite de los documentos</v>
      </c>
      <c r="D31" s="167"/>
      <c r="E31" s="182" t="s">
        <v>369</v>
      </c>
      <c r="F31" s="165" t="s">
        <v>343</v>
      </c>
      <c r="G31" s="165" t="s">
        <v>343</v>
      </c>
      <c r="H31" s="165" t="s">
        <v>343</v>
      </c>
      <c r="I31" s="165" t="s">
        <v>343</v>
      </c>
      <c r="J31" s="169">
        <f t="shared" si="2"/>
        <v>1</v>
      </c>
      <c r="K31" s="354"/>
      <c r="L31" s="165"/>
      <c r="M31" s="170"/>
      <c r="N31" s="165"/>
      <c r="O31" s="165"/>
      <c r="P31" s="165"/>
      <c r="Q31" s="165"/>
      <c r="R31" s="169"/>
      <c r="S31" s="354"/>
      <c r="T31" s="326"/>
      <c r="U31" s="327"/>
      <c r="V31" s="327"/>
    </row>
    <row r="32" spans="1:22" ht="60">
      <c r="A32" s="328">
        <v>6</v>
      </c>
      <c r="B32" s="327" t="str">
        <f>'5- Identificación de Riesgos'!B32</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32" s="166" t="str">
        <f>'5- Identificación de Riesgos'!D32</f>
        <v>1. Falta de ética de los servidores públicos (Debilidades en principios y valores)</v>
      </c>
      <c r="D32" s="167"/>
      <c r="E32" s="180" t="s">
        <v>368</v>
      </c>
      <c r="F32" s="165" t="s">
        <v>344</v>
      </c>
      <c r="G32" s="165" t="s">
        <v>343</v>
      </c>
      <c r="H32" s="165" t="s">
        <v>344</v>
      </c>
      <c r="I32" s="165" t="s">
        <v>344</v>
      </c>
      <c r="J32" s="169">
        <f t="shared" si="2"/>
        <v>0.25</v>
      </c>
      <c r="K32" s="354">
        <f>AVERAGE(J32:J34)</f>
        <v>0.58333333333333337</v>
      </c>
      <c r="L32" s="165" t="str">
        <f>'5- Identificación de Riesgos'!I32</f>
        <v>Afectación de reputacion,imagén,  credibilidad, satisfacción de usuarios y PI</v>
      </c>
      <c r="M32" s="170" t="s">
        <v>345</v>
      </c>
      <c r="N32" s="165" t="s">
        <v>343</v>
      </c>
      <c r="O32" s="165" t="s">
        <v>343</v>
      </c>
      <c r="P32" s="165" t="s">
        <v>343</v>
      </c>
      <c r="Q32" s="165" t="s">
        <v>343</v>
      </c>
      <c r="R32" s="169">
        <f t="shared" si="3"/>
        <v>1</v>
      </c>
      <c r="S32" s="354">
        <f>AVERAGE(R32:R34)</f>
        <v>1</v>
      </c>
      <c r="T32" s="326" t="str">
        <f>CONCATENATE(INDEX('8- Políticas de Administración '!$B$6:$F$10,MATCH(ROUND(IF((RIGHT('5- Identificación de Riesgos'!H32,1)-'6- Valoración Controles'!K32)&lt;1,1,(RIGHT('5- Identificación de Riesgos'!H32,1)-'6- Valoración Controles'!K32)),0),'8- Políticas de Administración '!$F$6:$F$10,0),1)," - ",ROUND(IF((RIGHT('5- Identificación de Riesgos'!H32,1)-'6- Valoración Controles'!K32)&lt;1,1,(RIGHT('5- Identificación de Riesgos'!H32,1)-'6- Valoración Controles'!K32)),0))</f>
        <v>Muy Baja - 1</v>
      </c>
      <c r="U32" s="327" t="str">
        <f>CONCATENATE(INDEX('8- Políticas de Administración '!$B$17:$F$21,MATCH(ROUND(IF((RIGHT('5- Identificación de Riesgos'!M32,1)-'6- Valoración Controles'!S32)&lt;1,1,(RIGHT('5- Identificación de Riesgos'!M32,1)-'6- Valoración Controles'!S32)),0),'8- Políticas de Administración '!$F$17:$F$21,0),1)," - ",ROUND(IF((RIGHT('5- Identificación de Riesgos'!M32,1)-'6- Valoración Controles'!S32)&lt;1,1,(RIGHT('5- Identificación de Riesgos'!M32,1)-'6- Valoración Controles'!S32)),0))</f>
        <v>Moderado - 3</v>
      </c>
      <c r="V32" s="327" t="str">
        <f>CONCATENATE(VLOOKUP((LEFT(T32,LEN(T32)-4)&amp;LEFT(U32,LEN(U32)-4)),'9- Matriz de Calor '!$D$18:$E$42,2,0)," - ",RIGHT(T32,1)*RIGHT(U32,1))</f>
        <v>Moderado - 3</v>
      </c>
    </row>
    <row r="33" spans="1:22" ht="30">
      <c r="A33" s="328"/>
      <c r="B33" s="327"/>
      <c r="C33" s="166" t="str">
        <f>'5- Identificación de Riesgos'!D33</f>
        <v>2. Falta de ética de terceros interesados  (Debilidades principios y valores)</v>
      </c>
      <c r="D33" s="167"/>
      <c r="E33" s="180" t="s">
        <v>366</v>
      </c>
      <c r="F33" s="165" t="s">
        <v>343</v>
      </c>
      <c r="G33" s="165" t="s">
        <v>343</v>
      </c>
      <c r="H33" s="165" t="s">
        <v>344</v>
      </c>
      <c r="I33" s="165" t="s">
        <v>344</v>
      </c>
      <c r="J33" s="169">
        <f t="shared" si="2"/>
        <v>0.5</v>
      </c>
      <c r="K33" s="354"/>
      <c r="L33" s="165"/>
      <c r="M33" s="170"/>
      <c r="N33" s="165"/>
      <c r="O33" s="165"/>
      <c r="P33" s="165"/>
      <c r="Q33" s="165"/>
      <c r="R33" s="169"/>
      <c r="S33" s="354"/>
      <c r="T33" s="326"/>
      <c r="U33" s="327"/>
      <c r="V33" s="327"/>
    </row>
    <row r="34" spans="1:22" ht="94.5" customHeight="1">
      <c r="A34" s="328"/>
      <c r="B34" s="327"/>
      <c r="C34" s="166" t="str">
        <f>'5- Identificación de Riesgos'!D34</f>
        <v>3. Debilidades en los procedimientos de control de proveedores (operador)</v>
      </c>
      <c r="D34" s="167"/>
      <c r="E34" s="180" t="s">
        <v>370</v>
      </c>
      <c r="F34" s="165" t="s">
        <v>343</v>
      </c>
      <c r="G34" s="165" t="s">
        <v>343</v>
      </c>
      <c r="H34" s="165" t="s">
        <v>343</v>
      </c>
      <c r="I34" s="165" t="s">
        <v>343</v>
      </c>
      <c r="J34" s="169">
        <f t="shared" si="2"/>
        <v>1</v>
      </c>
      <c r="K34" s="354"/>
      <c r="L34" s="165"/>
      <c r="M34" s="170"/>
      <c r="N34" s="165"/>
      <c r="O34" s="165"/>
      <c r="P34" s="165"/>
      <c r="Q34" s="165"/>
      <c r="R34" s="169"/>
      <c r="S34" s="354"/>
      <c r="T34" s="326"/>
      <c r="U34" s="327"/>
      <c r="V34" s="327"/>
    </row>
    <row r="35" spans="1:22" ht="60">
      <c r="A35" s="353">
        <v>7</v>
      </c>
      <c r="B35" s="327" t="str">
        <f>'5- Identificación de Riesgos'!B35</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35" s="166" t="str">
        <f>'5- Identificación de Riesgos'!D35</f>
        <v>1. Falta de ética de los servidores públicos (Debilidades en principios y valores)</v>
      </c>
      <c r="D35" s="167"/>
      <c r="E35" s="180" t="s">
        <v>368</v>
      </c>
      <c r="F35" s="165" t="s">
        <v>344</v>
      </c>
      <c r="G35" s="165" t="s">
        <v>343</v>
      </c>
      <c r="H35" s="165" t="s">
        <v>344</v>
      </c>
      <c r="I35" s="165" t="s">
        <v>344</v>
      </c>
      <c r="J35" s="169">
        <f t="shared" ref="J35:J37" si="5">COUNTIF(F35:I35,"SI")/4</f>
        <v>0.25</v>
      </c>
      <c r="K35" s="354">
        <f>AVERAGE(J35:J37)</f>
        <v>0.58333333333333337</v>
      </c>
      <c r="L35" s="165" t="str">
        <f>'5- Identificación de Riesgos'!I35</f>
        <v>Afectación de reputacion,imagén,  credibilidad, satisfacción de usuarios y PI</v>
      </c>
      <c r="M35" s="170" t="s">
        <v>345</v>
      </c>
      <c r="N35" s="165" t="s">
        <v>343</v>
      </c>
      <c r="O35" s="165" t="s">
        <v>343</v>
      </c>
      <c r="P35" s="165" t="s">
        <v>343</v>
      </c>
      <c r="Q35" s="165" t="s">
        <v>343</v>
      </c>
      <c r="R35" s="169">
        <f t="shared" ref="R35" si="6">SUM(COUNTIF(N35,"SI")*25%,COUNTIF(O35,"SI")*40%,COUNTIF(P35,"SI")*25%,COUNTIF(Q35,"SI")*10%)</f>
        <v>1</v>
      </c>
      <c r="S35" s="354">
        <f>AVERAGE(R35:R37)</f>
        <v>1</v>
      </c>
      <c r="T35" s="326" t="str">
        <f>CONCATENATE(INDEX('8- Políticas de Administración '!$B$6:$F$10,MATCH(ROUND(IF((RIGHT('5- Identificación de Riesgos'!H35,1)-'6- Valoración Controles'!K35)&lt;1,1,(RIGHT('5- Identificación de Riesgos'!H35,1)-'6- Valoración Controles'!K35)),0),'8- Políticas de Administración '!$F$6:$F$10,0),1)," - ",ROUND(IF((RIGHT('5- Identificación de Riesgos'!H35,1)-'6- Valoración Controles'!K35)&lt;1,1,(RIGHT('5- Identificación de Riesgos'!H35,1)-'6- Valoración Controles'!K35)),0))</f>
        <v>Muy Baja - 1</v>
      </c>
      <c r="U35" s="327" t="str">
        <f>CONCATENATE(INDEX('8- Políticas de Administración '!$B$17:$F$21,MATCH(ROUND(IF((RIGHT('5- Identificación de Riesgos'!M35,1)-'6- Valoración Controles'!S35)&lt;1,1,(RIGHT('5- Identificación de Riesgos'!M35,1)-'6- Valoración Controles'!S35)),0),'8- Políticas de Administración '!$F$17:$F$21,0),1)," - ",ROUND(IF((RIGHT('5- Identificación de Riesgos'!M35,1)-'6- Valoración Controles'!S35)&lt;1,1,(RIGHT('5- Identificación de Riesgos'!M35,1)-'6- Valoración Controles'!S35)),0))</f>
        <v>Moderado - 3</v>
      </c>
      <c r="V35" s="327" t="str">
        <f>CONCATENATE(VLOOKUP((LEFT(T35,LEN(T35)-4)&amp;LEFT(U35,LEN(U35)-4)),'9- Matriz de Calor '!$D$18:$E$42,2,0)," - ",RIGHT(T35,1)*RIGHT(U35,1))</f>
        <v>Moderado - 3</v>
      </c>
    </row>
    <row r="36" spans="1:22" ht="65.25" customHeight="1">
      <c r="A36" s="353"/>
      <c r="B36" s="327"/>
      <c r="C36" s="166" t="str">
        <f>'5- Identificación de Riesgos'!D36</f>
        <v>2. Falta de ética de terceros interesados  (Debilidades principios y valores)</v>
      </c>
      <c r="D36" s="167"/>
      <c r="E36" s="180" t="s">
        <v>366</v>
      </c>
      <c r="F36" s="165" t="s">
        <v>343</v>
      </c>
      <c r="G36" s="165" t="s">
        <v>343</v>
      </c>
      <c r="H36" s="165" t="s">
        <v>344</v>
      </c>
      <c r="I36" s="165" t="s">
        <v>344</v>
      </c>
      <c r="J36" s="169">
        <f t="shared" si="5"/>
        <v>0.5</v>
      </c>
      <c r="K36" s="354"/>
      <c r="L36" s="165"/>
      <c r="M36" s="170"/>
      <c r="N36" s="165"/>
      <c r="O36" s="165"/>
      <c r="P36" s="165"/>
      <c r="Q36" s="165"/>
      <c r="R36" s="169"/>
      <c r="S36" s="354"/>
      <c r="T36" s="326"/>
      <c r="U36" s="327"/>
      <c r="V36" s="327"/>
    </row>
    <row r="37" spans="1:22" ht="107.25" customHeight="1">
      <c r="A37" s="353"/>
      <c r="B37" s="327"/>
      <c r="C37" s="166" t="str">
        <f>'5- Identificación de Riesgos'!D37</f>
        <v>3. Debilidades en los controles de los procedimientos en los procesos de selección.</v>
      </c>
      <c r="D37" s="167"/>
      <c r="E37" s="182" t="s">
        <v>371</v>
      </c>
      <c r="F37" s="165" t="s">
        <v>343</v>
      </c>
      <c r="G37" s="165" t="s">
        <v>343</v>
      </c>
      <c r="H37" s="165" t="s">
        <v>343</v>
      </c>
      <c r="I37" s="165" t="s">
        <v>343</v>
      </c>
      <c r="J37" s="169">
        <f t="shared" si="5"/>
        <v>1</v>
      </c>
      <c r="K37" s="354"/>
      <c r="L37" s="165"/>
      <c r="M37" s="170"/>
      <c r="N37" s="165"/>
      <c r="O37" s="165"/>
      <c r="P37" s="165"/>
      <c r="Q37" s="165"/>
      <c r="R37" s="169"/>
      <c r="S37" s="354"/>
      <c r="T37" s="326"/>
      <c r="U37" s="327"/>
      <c r="V37" s="327"/>
    </row>
    <row r="38" spans="1:22" ht="60">
      <c r="A38" s="353">
        <v>8</v>
      </c>
      <c r="B38" s="327" t="str">
        <f>'5- Identificación de Riesgos'!B38</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38" s="166" t="str">
        <f>'5- Identificación de Riesgos'!D38</f>
        <v>1. Falta de ética de los servidores públicos (Debilidades en principios y valores)</v>
      </c>
      <c r="D38" s="167"/>
      <c r="E38" s="180" t="s">
        <v>372</v>
      </c>
      <c r="F38" s="165" t="s">
        <v>344</v>
      </c>
      <c r="G38" s="165" t="s">
        <v>343</v>
      </c>
      <c r="H38" s="165" t="s">
        <v>344</v>
      </c>
      <c r="I38" s="165" t="s">
        <v>344</v>
      </c>
      <c r="J38" s="169">
        <f t="shared" ref="J38:J40" si="7">COUNTIF(F38:I38,"SI")/4</f>
        <v>0.25</v>
      </c>
      <c r="K38" s="354">
        <f>AVERAGE(J38:J40)</f>
        <v>0.58333333333333337</v>
      </c>
      <c r="L38" s="165" t="str">
        <f>'5- Identificación de Riesgos'!I38</f>
        <v>Afectación de reputacion,imagén,  credibilidad, satisfacción de usuarios y PI</v>
      </c>
      <c r="M38" s="170" t="s">
        <v>345</v>
      </c>
      <c r="N38" s="165" t="s">
        <v>343</v>
      </c>
      <c r="O38" s="165" t="s">
        <v>343</v>
      </c>
      <c r="P38" s="165" t="s">
        <v>343</v>
      </c>
      <c r="Q38" s="165" t="s">
        <v>343</v>
      </c>
      <c r="R38" s="169">
        <f t="shared" ref="R38" si="8">SUM(COUNTIF(N38,"SI")*25%,COUNTIF(O38,"SI")*40%,COUNTIF(P38,"SI")*25%,COUNTIF(Q38,"SI")*10%)</f>
        <v>1</v>
      </c>
      <c r="S38" s="354">
        <f>AVERAGE(R38:R40)</f>
        <v>1</v>
      </c>
      <c r="T38" s="326" t="str">
        <f>CONCATENATE(INDEX('8- Políticas de Administración '!$B$6:$F$10,MATCH(ROUND(IF((RIGHT('5- Identificación de Riesgos'!H38,1)-'6- Valoración Controles'!K38)&lt;1,1,(RIGHT('5- Identificación de Riesgos'!H38,1)-'6- Valoración Controles'!K38)),0),'8- Políticas de Administración '!$F$6:$F$10,0),1)," - ",ROUND(IF((RIGHT('5- Identificación de Riesgos'!H38,1)-'6- Valoración Controles'!K38)&lt;1,1,(RIGHT('5- Identificación de Riesgos'!H38,1)-'6- Valoración Controles'!K38)),0))</f>
        <v>Muy Baja - 1</v>
      </c>
      <c r="U38" s="327" t="str">
        <f>CONCATENATE(INDEX('8- Políticas de Administración '!$B$17:$F$21,MATCH(ROUND(IF((RIGHT('5- Identificación de Riesgos'!M38,1)-'6- Valoración Controles'!S38)&lt;1,1,(RIGHT('5- Identificación de Riesgos'!M38,1)-'6- Valoración Controles'!S38)),0),'8- Políticas de Administración '!$F$17:$F$21,0),1)," - ",ROUND(IF((RIGHT('5- Identificación de Riesgos'!M38,1)-'6- Valoración Controles'!S38)&lt;1,1,(RIGHT('5- Identificación de Riesgos'!M38,1)-'6- Valoración Controles'!S38)),0))</f>
        <v>Moderado - 3</v>
      </c>
      <c r="V38" s="327" t="str">
        <f>CONCATENATE(VLOOKUP((LEFT(T38,LEN(T38)-4)&amp;LEFT(U38,LEN(U38)-4)),'9- Matriz de Calor '!$D$18:$E$42,2,0)," - ",RIGHT(T38,1)*RIGHT(U38,1))</f>
        <v>Moderado - 3</v>
      </c>
    </row>
    <row r="39" spans="1:22" ht="58.5" customHeight="1">
      <c r="A39" s="353"/>
      <c r="B39" s="327"/>
      <c r="C39" s="166" t="str">
        <f>'5- Identificación de Riesgos'!D39</f>
        <v>2. Falta de ética de terceros interesados  (Debilidades principios y valores)</v>
      </c>
      <c r="D39" s="167"/>
      <c r="E39" s="180" t="s">
        <v>366</v>
      </c>
      <c r="F39" s="165" t="s">
        <v>343</v>
      </c>
      <c r="G39" s="165" t="s">
        <v>343</v>
      </c>
      <c r="H39" s="165" t="s">
        <v>344</v>
      </c>
      <c r="I39" s="165" t="s">
        <v>344</v>
      </c>
      <c r="J39" s="169">
        <f t="shared" si="7"/>
        <v>0.5</v>
      </c>
      <c r="K39" s="354"/>
      <c r="L39" s="165"/>
      <c r="M39" s="170"/>
      <c r="N39" s="165"/>
      <c r="O39" s="165"/>
      <c r="P39" s="165"/>
      <c r="Q39" s="165"/>
      <c r="R39" s="169"/>
      <c r="S39" s="354"/>
      <c r="T39" s="326"/>
      <c r="U39" s="327"/>
      <c r="V39" s="327"/>
    </row>
    <row r="40" spans="1:22" ht="75.75" customHeight="1">
      <c r="A40" s="353"/>
      <c r="B40" s="327"/>
      <c r="C40" s="166" t="str">
        <f>'5- Identificación de Riesgos'!D40</f>
        <v>3. Debilidades en los procedimientos de control de proveedores (operador)</v>
      </c>
      <c r="D40" s="167"/>
      <c r="E40" s="180" t="s">
        <v>373</v>
      </c>
      <c r="F40" s="165" t="s">
        <v>343</v>
      </c>
      <c r="G40" s="165" t="s">
        <v>343</v>
      </c>
      <c r="H40" s="165" t="s">
        <v>343</v>
      </c>
      <c r="I40" s="165" t="s">
        <v>343</v>
      </c>
      <c r="J40" s="169">
        <f t="shared" si="7"/>
        <v>1</v>
      </c>
      <c r="K40" s="354"/>
      <c r="L40" s="165"/>
      <c r="M40" s="170"/>
      <c r="N40" s="165"/>
      <c r="O40" s="165"/>
      <c r="P40" s="165"/>
      <c r="Q40" s="165"/>
      <c r="R40" s="169"/>
      <c r="S40" s="354"/>
      <c r="T40" s="326"/>
      <c r="U40" s="327"/>
      <c r="V40" s="327"/>
    </row>
  </sheetData>
  <mergeCells count="74">
    <mergeCell ref="U35:U37"/>
    <mergeCell ref="V35:V37"/>
    <mergeCell ref="A35:A37"/>
    <mergeCell ref="B35:B37"/>
    <mergeCell ref="K35:K37"/>
    <mergeCell ref="S35:S37"/>
    <mergeCell ref="T35:T37"/>
    <mergeCell ref="T32:T34"/>
    <mergeCell ref="U32:U34"/>
    <mergeCell ref="V32:V34"/>
    <mergeCell ref="A32:A34"/>
    <mergeCell ref="B32:B34"/>
    <mergeCell ref="K32:K34"/>
    <mergeCell ref="S32:S34"/>
    <mergeCell ref="T28:T31"/>
    <mergeCell ref="U28:U31"/>
    <mergeCell ref="V28:V31"/>
    <mergeCell ref="A28:A31"/>
    <mergeCell ref="B28:B31"/>
    <mergeCell ref="K28:K31"/>
    <mergeCell ref="S28:S31"/>
    <mergeCell ref="T23:T27"/>
    <mergeCell ref="U23:U27"/>
    <mergeCell ref="V23:V27"/>
    <mergeCell ref="A23:A27"/>
    <mergeCell ref="B19:B22"/>
    <mergeCell ref="K23:K27"/>
    <mergeCell ref="S23:S27"/>
    <mergeCell ref="B23:B27"/>
    <mergeCell ref="A14:A18"/>
    <mergeCell ref="T19:T22"/>
    <mergeCell ref="U19:U22"/>
    <mergeCell ref="V19:V22"/>
    <mergeCell ref="A19:A22"/>
    <mergeCell ref="K19:K22"/>
    <mergeCell ref="S19:S22"/>
    <mergeCell ref="B14:B18"/>
    <mergeCell ref="K14:K18"/>
    <mergeCell ref="V14:V18"/>
    <mergeCell ref="T14:T18"/>
    <mergeCell ref="U14:U18"/>
    <mergeCell ref="S14:S18"/>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3"/>
    <mergeCell ref="B10:B13"/>
    <mergeCell ref="C5:V5"/>
    <mergeCell ref="C6:V6"/>
    <mergeCell ref="S10:S13"/>
    <mergeCell ref="T10:T13"/>
    <mergeCell ref="U10:U13"/>
    <mergeCell ref="V10:V13"/>
    <mergeCell ref="K10:K13"/>
    <mergeCell ref="U38:U40"/>
    <mergeCell ref="V38:V40"/>
    <mergeCell ref="A38:A40"/>
    <mergeCell ref="B38:B40"/>
    <mergeCell ref="K38:K40"/>
    <mergeCell ref="S38:S40"/>
    <mergeCell ref="T38:T40"/>
  </mergeCells>
  <conditionalFormatting sqref="T10">
    <cfRule type="cellIs" dxfId="422" priority="825" operator="between">
      <formula>1</formula>
      <formula>2</formula>
    </cfRule>
    <cfRule type="containsText" dxfId="421" priority="822" operator="containsText" text="Muy baja">
      <formula>NOT(ISERROR(SEARCH("Muy baja",T10)))</formula>
    </cfRule>
    <cfRule type="containsText" dxfId="420" priority="821" operator="containsText" text="Baja">
      <formula>NOT(ISERROR(SEARCH("Baja",T10)))</formula>
    </cfRule>
    <cfRule type="containsText" dxfId="419" priority="820" operator="containsText" text="Media">
      <formula>NOT(ISERROR(SEARCH("Media",T10)))</formula>
    </cfRule>
    <cfRule type="containsText" dxfId="418" priority="819" operator="containsText" text="Alta">
      <formula>NOT(ISERROR(SEARCH("Alta",T10)))</formula>
    </cfRule>
    <cfRule type="containsText" dxfId="417" priority="814" operator="containsText" text="Muy Baja">
      <formula>NOT(ISERROR(SEARCH("Muy Baja",T10)))</formula>
    </cfRule>
    <cfRule type="cellIs" dxfId="416" priority="826" operator="between">
      <formula>0</formula>
      <formula>2</formula>
    </cfRule>
    <cfRule type="containsText" dxfId="415" priority="818" operator="containsText" text="Muy bajo">
      <formula>NOT(ISERROR(SEARCH("Muy bajo",T10)))</formula>
    </cfRule>
    <cfRule type="containsText" dxfId="414" priority="817" operator="containsText" text="Muy Baja'Tabla probabilidad'!">
      <formula>NOT(ISERROR(SEARCH("Muy Baja'Tabla probabilidad'!",T10)))</formula>
    </cfRule>
    <cfRule type="containsText" dxfId="413" priority="816" operator="containsText" text="Muy Baja">
      <formula>NOT(ISERROR(SEARCH("Muy Baja",T10)))</formula>
    </cfRule>
    <cfRule type="containsText" dxfId="412" priority="815" operator="containsText" text="Muy Baja">
      <formula>NOT(ISERROR(SEARCH("Muy Baja",T10)))</formula>
    </cfRule>
    <cfRule type="containsText" dxfId="409" priority="813" operator="containsText" text="Baja">
      <formula>NOT(ISERROR(SEARCH("Baja",T10)))</formula>
    </cfRule>
    <cfRule type="containsText" dxfId="408" priority="812" operator="containsText" text="Muy Baja">
      <formula>NOT(ISERROR(SEARCH("Muy Baja",T10)))</formula>
    </cfRule>
    <cfRule type="containsText" dxfId="407" priority="811" operator="containsText" text="Media">
      <formula>NOT(ISERROR(SEARCH("Media",T10)))</formula>
    </cfRule>
    <cfRule type="containsText" dxfId="406" priority="810" operator="containsText" text="Media">
      <formula>NOT(ISERROR(SEARCH("Media",T10)))</formula>
    </cfRule>
    <cfRule type="containsText" dxfId="405" priority="808" operator="containsText" text="Alta">
      <formula>NOT(ISERROR(SEARCH("Alta",T10)))</formula>
    </cfRule>
    <cfRule type="containsText" dxfId="404" priority="806" operator="containsText" text="Muy Alta">
      <formula>NOT(ISERROR(SEARCH("Muy Alta",T10)))</formula>
    </cfRule>
    <cfRule type="containsText" dxfId="403" priority="805" operator="containsText" text="Baja">
      <formula>NOT(ISERROR(SEARCH("Baja",T10)))</formula>
    </cfRule>
    <cfRule type="containsText" dxfId="402" priority="804" operator="containsText" text="Muy Baja">
      <formula>NOT(ISERROR(SEARCH("Muy Baja",T10)))</formula>
    </cfRule>
    <cfRule type="containsText" dxfId="401" priority="809" operator="containsText" text="Media">
      <formula>NOT(ISERROR(SEARCH("Media",T10)))</formula>
    </cfRule>
  </conditionalFormatting>
  <conditionalFormatting sqref="T14">
    <cfRule type="containsText" dxfId="400" priority="243" operator="containsText" text="Baja">
      <formula>NOT(ISERROR(SEARCH("Baja",T14)))</formula>
    </cfRule>
    <cfRule type="containsText" dxfId="399" priority="242" operator="containsText" text="Muy Baja">
      <formula>NOT(ISERROR(SEARCH("Muy Baja",T14)))</formula>
    </cfRule>
    <cfRule type="containsText" dxfId="398" priority="241" operator="containsText" text="Media">
      <formula>NOT(ISERROR(SEARCH("Media",T14)))</formula>
    </cfRule>
    <cfRule type="containsText" dxfId="397" priority="240" operator="containsText" text="Media">
      <formula>NOT(ISERROR(SEARCH("Media",T14)))</formula>
    </cfRule>
    <cfRule type="containsText" dxfId="396" priority="239" operator="containsText" text="Media">
      <formula>NOT(ISERROR(SEARCH("Media",T14)))</formula>
    </cfRule>
    <cfRule type="containsText" dxfId="395" priority="236" operator="containsText" text="Baja">
      <formula>NOT(ISERROR(SEARCH("Baja",T14)))</formula>
    </cfRule>
    <cfRule type="containsText" dxfId="394" priority="235" operator="containsText" text="Muy Baja">
      <formula>NOT(ISERROR(SEARCH("Muy Baja",T14)))</formula>
    </cfRule>
    <cfRule type="containsText" dxfId="393" priority="237" operator="containsText" text="Muy Alta">
      <formula>NOT(ISERROR(SEARCH("Muy Alta",T14)))</formula>
    </cfRule>
    <cfRule type="cellIs" dxfId="391" priority="256" operator="between">
      <formula>0</formula>
      <formula>2</formula>
    </cfRule>
    <cfRule type="cellIs" dxfId="390" priority="255" operator="between">
      <formula>1</formula>
      <formula>2</formula>
    </cfRule>
    <cfRule type="containsText" dxfId="389" priority="238" operator="containsText" text="Alta">
      <formula>NOT(ISERROR(SEARCH("Alta",T14)))</formula>
    </cfRule>
    <cfRule type="containsText" dxfId="387" priority="252" operator="containsText" text="Muy baja">
      <formula>NOT(ISERROR(SEARCH("Muy baja",T14)))</formula>
    </cfRule>
    <cfRule type="containsText" dxfId="386" priority="251" operator="containsText" text="Baja">
      <formula>NOT(ISERROR(SEARCH("Baja",T14)))</formula>
    </cfRule>
    <cfRule type="containsText" dxfId="385" priority="250" operator="containsText" text="Media">
      <formula>NOT(ISERROR(SEARCH("Media",T14)))</formula>
    </cfRule>
    <cfRule type="containsText" dxfId="384" priority="249" operator="containsText" text="Alta">
      <formula>NOT(ISERROR(SEARCH("Alta",T14)))</formula>
    </cfRule>
    <cfRule type="containsText" dxfId="383" priority="248" operator="containsText" text="Muy bajo">
      <formula>NOT(ISERROR(SEARCH("Muy bajo",T14)))</formula>
    </cfRule>
    <cfRule type="containsText" dxfId="382" priority="247" operator="containsText" text="Muy Baja'Tabla probabilidad'!">
      <formula>NOT(ISERROR(SEARCH("Muy Baja'Tabla probabilidad'!",T14)))</formula>
    </cfRule>
    <cfRule type="containsText" dxfId="381" priority="246" operator="containsText" text="Muy Baja">
      <formula>NOT(ISERROR(SEARCH("Muy Baja",T14)))</formula>
    </cfRule>
    <cfRule type="containsText" dxfId="380" priority="245" operator="containsText" text="Muy Baja">
      <formula>NOT(ISERROR(SEARCH("Muy Baja",T14)))</formula>
    </cfRule>
    <cfRule type="containsText" dxfId="379" priority="244" operator="containsText" text="Muy Baja">
      <formula>NOT(ISERROR(SEARCH("Muy Baja",T14)))</formula>
    </cfRule>
  </conditionalFormatting>
  <conditionalFormatting sqref="T19">
    <cfRule type="containsText" dxfId="378" priority="217" operator="containsText" text="Alta">
      <formula>NOT(ISERROR(SEARCH("Alta",T19)))</formula>
    </cfRule>
    <cfRule type="containsText" dxfId="377" priority="218" operator="containsText" text="Media">
      <formula>NOT(ISERROR(SEARCH("Media",T19)))</formula>
    </cfRule>
    <cfRule type="containsText" dxfId="376" priority="219" operator="containsText" text="Baja">
      <formula>NOT(ISERROR(SEARCH("Baja",T19)))</formula>
    </cfRule>
    <cfRule type="containsText" dxfId="375" priority="203" operator="containsText" text="Muy Baja">
      <formula>NOT(ISERROR(SEARCH("Muy Baja",T19)))</formula>
    </cfRule>
    <cfRule type="cellIs" dxfId="372" priority="223" operator="between">
      <formula>1</formula>
      <formula>2</formula>
    </cfRule>
    <cfRule type="cellIs" dxfId="371" priority="224" operator="between">
      <formula>0</formula>
      <formula>2</formula>
    </cfRule>
    <cfRule type="containsText" dxfId="370" priority="220" operator="containsText" text="Muy baja">
      <formula>NOT(ISERROR(SEARCH("Muy baja",T19)))</formula>
    </cfRule>
    <cfRule type="containsText" dxfId="369" priority="204" operator="containsText" text="Baja">
      <formula>NOT(ISERROR(SEARCH("Baja",T19)))</formula>
    </cfRule>
    <cfRule type="containsText" dxfId="368" priority="205" operator="containsText" text="Muy Alta">
      <formula>NOT(ISERROR(SEARCH("Muy Alta",T19)))</formula>
    </cfRule>
    <cfRule type="containsText" dxfId="367" priority="206" operator="containsText" text="Alta">
      <formula>NOT(ISERROR(SEARCH("Alta",T19)))</formula>
    </cfRule>
    <cfRule type="containsText" dxfId="366" priority="207" operator="containsText" text="Media">
      <formula>NOT(ISERROR(SEARCH("Media",T19)))</formula>
    </cfRule>
    <cfRule type="containsText" dxfId="365" priority="208" operator="containsText" text="Media">
      <formula>NOT(ISERROR(SEARCH("Media",T19)))</formula>
    </cfRule>
    <cfRule type="containsText" dxfId="364" priority="209" operator="containsText" text="Media">
      <formula>NOT(ISERROR(SEARCH("Media",T19)))</formula>
    </cfRule>
    <cfRule type="containsText" dxfId="363" priority="210" operator="containsText" text="Muy Baja">
      <formula>NOT(ISERROR(SEARCH("Muy Baja",T19)))</formula>
    </cfRule>
    <cfRule type="containsText" dxfId="362" priority="211" operator="containsText" text="Baja">
      <formula>NOT(ISERROR(SEARCH("Baja",T19)))</formula>
    </cfRule>
    <cfRule type="containsText" dxfId="361" priority="212" operator="containsText" text="Muy Baja">
      <formula>NOT(ISERROR(SEARCH("Muy Baja",T19)))</formula>
    </cfRule>
    <cfRule type="containsText" dxfId="360" priority="213" operator="containsText" text="Muy Baja">
      <formula>NOT(ISERROR(SEARCH("Muy Baja",T19)))</formula>
    </cfRule>
    <cfRule type="containsText" dxfId="359" priority="214" operator="containsText" text="Muy Baja">
      <formula>NOT(ISERROR(SEARCH("Muy Baja",T19)))</formula>
    </cfRule>
    <cfRule type="containsText" dxfId="358" priority="215" operator="containsText" text="Muy Baja'Tabla probabilidad'!">
      <formula>NOT(ISERROR(SEARCH("Muy Baja'Tabla probabilidad'!",T19)))</formula>
    </cfRule>
    <cfRule type="containsText" dxfId="357" priority="216" operator="containsText" text="Muy bajo">
      <formula>NOT(ISERROR(SEARCH("Muy bajo",T19)))</formula>
    </cfRule>
  </conditionalFormatting>
  <conditionalFormatting sqref="T23 T28 T32 T35 T38">
    <cfRule type="containsText" dxfId="356" priority="185" operator="containsText" text="Alta">
      <formula>NOT(ISERROR(SEARCH("Alta",T23)))</formula>
    </cfRule>
    <cfRule type="containsText" dxfId="355" priority="175" operator="containsText" text="Media">
      <formula>NOT(ISERROR(SEARCH("Media",T23)))</formula>
    </cfRule>
    <cfRule type="containsText" dxfId="354" priority="176" operator="containsText" text="Media">
      <formula>NOT(ISERROR(SEARCH("Media",T23)))</formula>
    </cfRule>
    <cfRule type="containsText" dxfId="353" priority="177" operator="containsText" text="Media">
      <formula>NOT(ISERROR(SEARCH("Media",T23)))</formula>
    </cfRule>
    <cfRule type="containsText" dxfId="352" priority="178" operator="containsText" text="Muy Baja">
      <formula>NOT(ISERROR(SEARCH("Muy Baja",T23)))</formula>
    </cfRule>
    <cfRule type="containsText" dxfId="351" priority="179" operator="containsText" text="Baja">
      <formula>NOT(ISERROR(SEARCH("Baja",T23)))</formula>
    </cfRule>
    <cfRule type="containsText" dxfId="350" priority="180" operator="containsText" text="Muy Baja">
      <formula>NOT(ISERROR(SEARCH("Muy Baja",T23)))</formula>
    </cfRule>
    <cfRule type="containsText" dxfId="349" priority="181" operator="containsText" text="Muy Baja">
      <formula>NOT(ISERROR(SEARCH("Muy Baja",T23)))</formula>
    </cfRule>
    <cfRule type="containsText" dxfId="348" priority="183" operator="containsText" text="Muy Baja'Tabla probabilidad'!">
      <formula>NOT(ISERROR(SEARCH("Muy Baja'Tabla probabilidad'!",T23)))</formula>
    </cfRule>
    <cfRule type="containsText" dxfId="347" priority="184" operator="containsText" text="Muy bajo">
      <formula>NOT(ISERROR(SEARCH("Muy bajo",T23)))</formula>
    </cfRule>
    <cfRule type="cellIs" dxfId="346" priority="192" operator="between">
      <formula>0</formula>
      <formula>2</formula>
    </cfRule>
    <cfRule type="cellIs" dxfId="345" priority="191" operator="between">
      <formula>1</formula>
      <formula>2</formula>
    </cfRule>
    <cfRule type="containsText" dxfId="342" priority="188" operator="containsText" text="Muy baja">
      <formula>NOT(ISERROR(SEARCH("Muy baja",T23)))</formula>
    </cfRule>
    <cfRule type="containsText" dxfId="341" priority="187" operator="containsText" text="Baja">
      <formula>NOT(ISERROR(SEARCH("Baja",T23)))</formula>
    </cfRule>
    <cfRule type="containsText" dxfId="340" priority="186" operator="containsText" text="Media">
      <formula>NOT(ISERROR(SEARCH("Media",T23)))</formula>
    </cfRule>
    <cfRule type="containsText" dxfId="339" priority="174" operator="containsText" text="Alta">
      <formula>NOT(ISERROR(SEARCH("Alta",T23)))</formula>
    </cfRule>
    <cfRule type="containsText" dxfId="338" priority="173" operator="containsText" text="Muy Alta">
      <formula>NOT(ISERROR(SEARCH("Muy Alta",T23)))</formula>
    </cfRule>
    <cfRule type="containsText" dxfId="337" priority="172" operator="containsText" text="Baja">
      <formula>NOT(ISERROR(SEARCH("Baja",T23)))</formula>
    </cfRule>
    <cfRule type="containsText" dxfId="336" priority="171" operator="containsText" text="Muy Baja">
      <formula>NOT(ISERROR(SEARCH("Muy Baja",T23)))</formula>
    </cfRule>
    <cfRule type="containsText" dxfId="335" priority="182" operator="containsText" text="Muy Baja">
      <formula>NOT(ISERROR(SEARCH("Muy Baja",T23)))</formula>
    </cfRule>
  </conditionalFormatting>
  <conditionalFormatting sqref="U10">
    <cfRule type="containsText" dxfId="334" priority="803" operator="containsText" text="Leve">
      <formula>NOT(ISERROR(SEARCH("Leve",U10)))</formula>
    </cfRule>
    <cfRule type="containsText" dxfId="333" priority="802" operator="containsText" text="Menor">
      <formula>NOT(ISERROR(SEARCH("Menor",U10)))</formula>
    </cfRule>
    <cfRule type="containsText" dxfId="332" priority="801" operator="containsText" text="Moderado">
      <formula>NOT(ISERROR(SEARCH("Moderado",U10)))</formula>
    </cfRule>
    <cfRule type="containsText" dxfId="331" priority="800" operator="containsText" text="Alta">
      <formula>NOT(ISERROR(SEARCH("Alta",U10)))</formula>
    </cfRule>
    <cfRule type="containsText" dxfId="330" priority="799" operator="containsText" text="Mayor">
      <formula>NOT(ISERROR(SEARCH("Mayor",U10)))</formula>
    </cfRule>
    <cfRule type="containsText" dxfId="329" priority="798" operator="containsText" text="Catastrófico">
      <formula>NOT(ISERROR(SEARCH("Catastrófico",U10)))</formula>
    </cfRule>
  </conditionalFormatting>
  <conditionalFormatting sqref="U14">
    <cfRule type="containsText" dxfId="328" priority="229" operator="containsText" text="Catastrófico">
      <formula>NOT(ISERROR(SEARCH("Catastrófico",U14)))</formula>
    </cfRule>
    <cfRule type="containsText" dxfId="327" priority="230" operator="containsText" text="Mayor">
      <formula>NOT(ISERROR(SEARCH("Mayor",U14)))</formula>
    </cfRule>
    <cfRule type="containsText" dxfId="326" priority="231" operator="containsText" text="Alta">
      <formula>NOT(ISERROR(SEARCH("Alta",U14)))</formula>
    </cfRule>
    <cfRule type="containsText" dxfId="325" priority="232" operator="containsText" text="Moderado">
      <formula>NOT(ISERROR(SEARCH("Moderado",U14)))</formula>
    </cfRule>
    <cfRule type="containsText" dxfId="324" priority="233" operator="containsText" text="Menor">
      <formula>NOT(ISERROR(SEARCH("Menor",U14)))</formula>
    </cfRule>
    <cfRule type="containsText" dxfId="323" priority="234" operator="containsText" text="Leve">
      <formula>NOT(ISERROR(SEARCH("Leve",U14)))</formula>
    </cfRule>
  </conditionalFormatting>
  <conditionalFormatting sqref="U19">
    <cfRule type="containsText" dxfId="322" priority="202" operator="containsText" text="Leve">
      <formula>NOT(ISERROR(SEARCH("Leve",U19)))</formula>
    </cfRule>
    <cfRule type="containsText" dxfId="321" priority="201" operator="containsText" text="Menor">
      <formula>NOT(ISERROR(SEARCH("Menor",U19)))</formula>
    </cfRule>
    <cfRule type="containsText" dxfId="320" priority="197" operator="containsText" text="Catastrófico">
      <formula>NOT(ISERROR(SEARCH("Catastrófico",U19)))</formula>
    </cfRule>
    <cfRule type="containsText" dxfId="319" priority="200" operator="containsText" text="Moderado">
      <formula>NOT(ISERROR(SEARCH("Moderado",U19)))</formula>
    </cfRule>
    <cfRule type="containsText" dxfId="318" priority="199" operator="containsText" text="Alta">
      <formula>NOT(ISERROR(SEARCH("Alta",U19)))</formula>
    </cfRule>
    <cfRule type="containsText" dxfId="317" priority="198" operator="containsText" text="Mayor">
      <formula>NOT(ISERROR(SEARCH("Mayor",U19)))</formula>
    </cfRule>
  </conditionalFormatting>
  <conditionalFormatting sqref="U23 U28 U32 U35">
    <cfRule type="containsText" dxfId="316" priority="170" operator="containsText" text="Leve">
      <formula>NOT(ISERROR(SEARCH("Leve",U23)))</formula>
    </cfRule>
    <cfRule type="containsText" dxfId="315" priority="168" operator="containsText" text="Moderado">
      <formula>NOT(ISERROR(SEARCH("Moderado",U23)))</formula>
    </cfRule>
    <cfRule type="containsText" dxfId="314" priority="169" operator="containsText" text="Menor">
      <formula>NOT(ISERROR(SEARCH("Menor",U23)))</formula>
    </cfRule>
    <cfRule type="containsText" dxfId="313" priority="167" operator="containsText" text="Alta">
      <formula>NOT(ISERROR(SEARCH("Alta",U23)))</formula>
    </cfRule>
    <cfRule type="containsText" dxfId="312" priority="166" operator="containsText" text="Mayor">
      <formula>NOT(ISERROR(SEARCH("Mayor",U23)))</formula>
    </cfRule>
    <cfRule type="containsText" dxfId="311" priority="165" operator="containsText" text="Catastrófico">
      <formula>NOT(ISERROR(SEARCH("Catastrófico",U23)))</formula>
    </cfRule>
  </conditionalFormatting>
  <conditionalFormatting sqref="U38">
    <cfRule type="containsText" dxfId="310" priority="73" operator="containsText" text="Menor">
      <formula>NOT(ISERROR(SEARCH("Menor",U38)))</formula>
    </cfRule>
    <cfRule type="containsText" dxfId="309" priority="72" operator="containsText" text="Moderado">
      <formula>NOT(ISERROR(SEARCH("Moderado",U38)))</formula>
    </cfRule>
    <cfRule type="containsText" dxfId="308" priority="71" operator="containsText" text="Alta">
      <formula>NOT(ISERROR(SEARCH("Alta",U38)))</formula>
    </cfRule>
    <cfRule type="containsText" dxfId="307" priority="70" operator="containsText" text="Mayor">
      <formula>NOT(ISERROR(SEARCH("Mayor",U38)))</formula>
    </cfRule>
    <cfRule type="containsText" dxfId="306" priority="69" operator="containsText" text="Catastrófico">
      <formula>NOT(ISERROR(SEARCH("Catastrófico",U38)))</formula>
    </cfRule>
    <cfRule type="containsText" dxfId="305" priority="74" operator="containsText" text="Leve">
      <formula>NOT(ISERROR(SEARCH("Leve",U38)))</formula>
    </cfRule>
  </conditionalFormatting>
  <conditionalFormatting sqref="V10">
    <cfRule type="containsText" dxfId="304" priority="762" operator="containsText" text="Extremo">
      <formula>NOT(ISERROR(SEARCH("Extremo",V10)))</formula>
    </cfRule>
    <cfRule type="containsText" dxfId="303" priority="763" operator="containsText" text="Alto">
      <formula>NOT(ISERROR(SEARCH("Alto",V10)))</formula>
    </cfRule>
    <cfRule type="containsText" dxfId="302" priority="764" operator="containsText" text="Bajo">
      <formula>NOT(ISERROR(SEARCH("Bajo",V10)))</formula>
    </cfRule>
    <cfRule type="containsText" dxfId="301" priority="765" operator="containsText" text="Moderado">
      <formula>NOT(ISERROR(SEARCH("Moderado",V10)))</formula>
    </cfRule>
  </conditionalFormatting>
  <conditionalFormatting sqref="V14">
    <cfRule type="containsText" dxfId="300" priority="226" operator="containsText" text="Alto">
      <formula>NOT(ISERROR(SEARCH("Alto",V14)))</formula>
    </cfRule>
    <cfRule type="containsText" dxfId="299" priority="228" operator="containsText" text="Moderado">
      <formula>NOT(ISERROR(SEARCH("Moderado",V14)))</formula>
    </cfRule>
    <cfRule type="containsText" dxfId="298" priority="227" operator="containsText" text="Bajo">
      <formula>NOT(ISERROR(SEARCH("Bajo",V14)))</formula>
    </cfRule>
    <cfRule type="containsText" dxfId="297" priority="225" operator="containsText" text="Extremo">
      <formula>NOT(ISERROR(SEARCH("Extremo",V14)))</formula>
    </cfRule>
  </conditionalFormatting>
  <conditionalFormatting sqref="V19">
    <cfRule type="containsText" dxfId="296" priority="193" operator="containsText" text="Extremo">
      <formula>NOT(ISERROR(SEARCH("Extremo",V19)))</formula>
    </cfRule>
    <cfRule type="containsText" dxfId="295" priority="195" operator="containsText" text="Bajo">
      <formula>NOT(ISERROR(SEARCH("Bajo",V19)))</formula>
    </cfRule>
    <cfRule type="containsText" dxfId="294" priority="196" operator="containsText" text="Moderado">
      <formula>NOT(ISERROR(SEARCH("Moderado",V19)))</formula>
    </cfRule>
    <cfRule type="containsText" dxfId="293" priority="194" operator="containsText" text="Alto">
      <formula>NOT(ISERROR(SEARCH("Alto",V19)))</formula>
    </cfRule>
  </conditionalFormatting>
  <conditionalFormatting sqref="V23 V28 V32 V35">
    <cfRule type="containsText" dxfId="292" priority="164" operator="containsText" text="Moderado">
      <formula>NOT(ISERROR(SEARCH("Moderado",V23)))</formula>
    </cfRule>
    <cfRule type="containsText" dxfId="291" priority="163" operator="containsText" text="Bajo">
      <formula>NOT(ISERROR(SEARCH("Bajo",V23)))</formula>
    </cfRule>
    <cfRule type="containsText" dxfId="290" priority="162" operator="containsText" text="Alto">
      <formula>NOT(ISERROR(SEARCH("Alto",V23)))</formula>
    </cfRule>
    <cfRule type="containsText" dxfId="289" priority="161" operator="containsText" text="Extremo">
      <formula>NOT(ISERROR(SEARCH("Extremo",V23)))</formula>
    </cfRule>
  </conditionalFormatting>
  <conditionalFormatting sqref="V38">
    <cfRule type="containsText" dxfId="288" priority="68" operator="containsText" text="Moderado">
      <formula>NOT(ISERROR(SEARCH("Moderado",V38)))</formula>
    </cfRule>
    <cfRule type="containsText" dxfId="287" priority="67" operator="containsText" text="Bajo">
      <formula>NOT(ISERROR(SEARCH("Bajo",V38)))</formula>
    </cfRule>
    <cfRule type="containsText" dxfId="286" priority="66" operator="containsText" text="Alto">
      <formula>NOT(ISERROR(SEARCH("Alto",V38)))</formula>
    </cfRule>
    <cfRule type="containsText" dxfId="285" priority="65" operator="containsText" text="Extremo">
      <formula>NOT(ISERROR(SEARCH("Extremo",V38)))</formula>
    </cfRule>
  </conditionalFormatting>
  <dataValidations count="2">
    <dataValidation allowBlank="1" showInputMessage="1" showErrorMessage="1" prompt="Enunciar cuál es el control" sqref="E19:E20 E14:E15 E30:E33 E35:E39 E10:E12 E22:E26 E28" xr:uid="{00000000-0002-0000-0500-000000000000}"/>
    <dataValidation type="list" allowBlank="1" showInputMessage="1" showErrorMessage="1" sqref="F10:I40 N10:Q40"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824" operator="containsText" id="{5790250D-E3CC-4EBD-835F-F5F4C0703B76}">
            <xm:f>NOT(ISERROR(SEARCH('8- Políticas de Administración '!$B$5,T10)))</xm:f>
            <xm:f>'8- Políticas de Administración '!$B$5</xm:f>
            <x14:dxf>
              <font>
                <color rgb="FF9C0006"/>
              </font>
              <fill>
                <patternFill>
                  <bgColor rgb="FFFFC7CE"/>
                </patternFill>
              </fill>
            </x14:dxf>
          </x14:cfRule>
          <x14:cfRule type="containsText" priority="823" operator="containsText" id="{877E8953-578D-45F2-A4D3-A91A39387986}">
            <xm:f>NOT(ISERROR(SEARCH('8- Políticas de Administración '!$B$5,T10)))</xm:f>
            <xm:f>'8- Políticas de Administración '!$B$5</xm:f>
            <x14:dxf>
              <font>
                <color rgb="FF006100"/>
              </font>
              <fill>
                <patternFill>
                  <bgColor rgb="FFC6EFCE"/>
                </patternFill>
              </fill>
            </x14:dxf>
          </x14:cfRule>
          <xm:sqref>T10</xm:sqref>
        </x14:conditionalFormatting>
        <x14:conditionalFormatting xmlns:xm="http://schemas.microsoft.com/office/excel/2006/main">
          <x14:cfRule type="containsText" priority="254" operator="containsText" id="{D8980CD5-81A5-4654-B045-A55745ED7EA5}">
            <xm:f>NOT(ISERROR(SEARCH('8- Políticas de Administración '!$B$5,T14)))</xm:f>
            <xm:f>'8- Políticas de Administración '!$B$5</xm:f>
            <x14:dxf>
              <font>
                <color rgb="FF9C0006"/>
              </font>
              <fill>
                <patternFill>
                  <bgColor rgb="FFFFC7CE"/>
                </patternFill>
              </fill>
            </x14:dxf>
          </x14:cfRule>
          <x14:cfRule type="containsText" priority="253" operator="containsText" id="{DB7CF8EC-3372-416A-94FD-9AC3E801B61A}">
            <xm:f>NOT(ISERROR(SEARCH('8- Políticas de Administración '!$B$5,T14)))</xm:f>
            <xm:f>'8- Políticas de Administración '!$B$5</xm:f>
            <x14:dxf>
              <font>
                <color rgb="FF006100"/>
              </font>
              <fill>
                <patternFill>
                  <bgColor rgb="FFC6EFCE"/>
                </patternFill>
              </fill>
            </x14:dxf>
          </x14:cfRule>
          <xm:sqref>T14</xm:sqref>
        </x14:conditionalFormatting>
        <x14:conditionalFormatting xmlns:xm="http://schemas.microsoft.com/office/excel/2006/main">
          <x14:cfRule type="containsText" priority="221" operator="containsText" id="{A631BD51-ED20-4860-9432-13256CECBE98}">
            <xm:f>NOT(ISERROR(SEARCH('8- Políticas de Administración '!$B$5,T19)))</xm:f>
            <xm:f>'8- Políticas de Administración '!$B$5</xm:f>
            <x14:dxf>
              <font>
                <color rgb="FF006100"/>
              </font>
              <fill>
                <patternFill>
                  <bgColor rgb="FFC6EFCE"/>
                </patternFill>
              </fill>
            </x14:dxf>
          </x14:cfRule>
          <x14:cfRule type="containsText" priority="222" operator="containsText" id="{93C24DEF-C5D0-4E3D-AA8C-850166B19FA7}">
            <xm:f>NOT(ISERROR(SEARCH('8- Políticas de Administración '!$B$5,T19)))</xm:f>
            <xm:f>'8- Políticas de Administración '!$B$5</xm:f>
            <x14:dxf>
              <font>
                <color rgb="FF9C0006"/>
              </font>
              <fill>
                <patternFill>
                  <bgColor rgb="FFFFC7CE"/>
                </patternFill>
              </fill>
            </x14:dxf>
          </x14:cfRule>
          <xm:sqref>T19</xm:sqref>
        </x14:conditionalFormatting>
        <x14:conditionalFormatting xmlns:xm="http://schemas.microsoft.com/office/excel/2006/main">
          <x14:cfRule type="containsText" priority="190" operator="containsText" id="{97503B69-D825-488F-A62E-9AC3CC94C85E}">
            <xm:f>NOT(ISERROR(SEARCH('8- Políticas de Administración '!$B$5,T23)))</xm:f>
            <xm:f>'8- Políticas de Administración '!$B$5</xm:f>
            <x14:dxf>
              <font>
                <color rgb="FF9C0006"/>
              </font>
              <fill>
                <patternFill>
                  <bgColor rgb="FFFFC7CE"/>
                </patternFill>
              </fill>
            </x14:dxf>
          </x14:cfRule>
          <x14:cfRule type="containsText" priority="189" operator="containsText" id="{3F8750FA-23E4-4930-8955-B63C0D996E08}">
            <xm:f>NOT(ISERROR(SEARCH('8- Políticas de Administración '!$B$5,T23)))</xm:f>
            <xm:f>'8- Políticas de Administración '!$B$5</xm:f>
            <x14:dxf>
              <font>
                <color rgb="FF006100"/>
              </font>
              <fill>
                <patternFill>
                  <bgColor rgb="FFC6EFCE"/>
                </patternFill>
              </fill>
            </x14:dxf>
          </x14:cfRule>
          <xm:sqref>T23 T28 T32 T35 T38</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89"/>
  <sheetViews>
    <sheetView showGridLines="0" topLeftCell="A80" zoomScale="110" zoomScaleNormal="110" zoomScalePageLayoutView="70" workbookViewId="0">
      <selection activeCell="P84" sqref="P84"/>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0" hidden="1" customWidth="1"/>
    <col min="13" max="13" width="16.7109375" customWidth="1"/>
    <col min="14" max="14" width="17.42578125" customWidth="1"/>
    <col min="15" max="15" width="21.85546875" style="17" customWidth="1"/>
    <col min="16" max="16" width="23.85546875" style="17" customWidth="1"/>
    <col min="17" max="17" width="18.7109375" style="17" customWidth="1"/>
    <col min="18" max="269" width="11.42578125" style="17"/>
    <col min="270" max="16384" width="11.42578125" style="22"/>
  </cols>
  <sheetData>
    <row r="1" spans="1:269" s="19" customFormat="1" ht="27.75" customHeight="1">
      <c r="A1" s="336"/>
      <c r="B1" s="336"/>
      <c r="C1" s="336"/>
      <c r="D1" s="336"/>
      <c r="E1" s="336"/>
      <c r="F1" s="355" t="s">
        <v>374</v>
      </c>
      <c r="G1" s="355"/>
      <c r="H1" s="355"/>
      <c r="I1" s="355"/>
      <c r="J1" s="355"/>
      <c r="K1" s="355"/>
      <c r="L1" s="355"/>
      <c r="M1" s="355"/>
      <c r="N1" s="355"/>
      <c r="O1" s="355"/>
      <c r="P1" s="355"/>
      <c r="Q1" s="355"/>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336"/>
      <c r="B2" s="336"/>
      <c r="C2" s="336"/>
      <c r="D2" s="336"/>
      <c r="E2" s="336"/>
      <c r="F2" s="355"/>
      <c r="G2" s="355"/>
      <c r="H2" s="355"/>
      <c r="I2" s="355"/>
      <c r="J2" s="355"/>
      <c r="K2" s="355"/>
      <c r="L2" s="355"/>
      <c r="M2" s="355"/>
      <c r="N2" s="355"/>
      <c r="O2" s="355"/>
      <c r="P2" s="355"/>
      <c r="Q2" s="355"/>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336"/>
      <c r="B3" s="336"/>
      <c r="C3" s="336"/>
      <c r="D3" s="336"/>
      <c r="E3" s="336"/>
      <c r="F3" s="355"/>
      <c r="G3" s="355"/>
      <c r="H3" s="355"/>
      <c r="I3" s="355"/>
      <c r="J3" s="355"/>
      <c r="K3" s="355"/>
      <c r="L3" s="355"/>
      <c r="M3" s="355"/>
      <c r="N3" s="355"/>
      <c r="O3" s="355"/>
      <c r="P3" s="355"/>
      <c r="Q3" s="355"/>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337" t="s">
        <v>254</v>
      </c>
      <c r="B4" s="337"/>
      <c r="C4" s="342" t="s">
        <v>5</v>
      </c>
      <c r="D4" s="342"/>
      <c r="E4" s="342"/>
      <c r="F4" s="342"/>
      <c r="G4" s="342"/>
      <c r="H4" s="342"/>
      <c r="I4" s="342"/>
      <c r="J4" s="342"/>
      <c r="K4" s="342"/>
      <c r="L4" s="342"/>
      <c r="M4" s="342"/>
      <c r="N4" s="342"/>
      <c r="O4" s="342"/>
      <c r="P4" s="342"/>
      <c r="Q4" s="342"/>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337" t="s">
        <v>256</v>
      </c>
      <c r="B5" s="337"/>
      <c r="C5" s="342" t="s">
        <v>35</v>
      </c>
      <c r="D5" s="342"/>
      <c r="E5" s="342"/>
      <c r="F5" s="342"/>
      <c r="G5" s="342"/>
      <c r="H5" s="342"/>
      <c r="I5" s="342"/>
      <c r="J5" s="342"/>
      <c r="K5" s="342"/>
      <c r="L5" s="342"/>
      <c r="M5" s="342"/>
      <c r="N5" s="342"/>
      <c r="O5" s="342"/>
      <c r="P5" s="342"/>
      <c r="Q5" s="342"/>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337" t="s">
        <v>257</v>
      </c>
      <c r="B6" s="337"/>
      <c r="C6" s="340" t="s">
        <v>258</v>
      </c>
      <c r="D6" s="340"/>
      <c r="E6" s="340"/>
      <c r="F6" s="340"/>
      <c r="G6" s="340"/>
      <c r="H6" s="340"/>
      <c r="I6" s="340"/>
      <c r="J6" s="340"/>
      <c r="K6" s="340"/>
      <c r="L6" s="340"/>
      <c r="M6" s="340"/>
      <c r="N6" s="340"/>
      <c r="O6" s="340"/>
      <c r="P6" s="340"/>
      <c r="Q6" s="340"/>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6.5">
      <c r="A7" s="339" t="s">
        <v>375</v>
      </c>
      <c r="B7" s="339"/>
      <c r="C7" s="339"/>
      <c r="D7" s="339"/>
      <c r="E7" s="339"/>
      <c r="F7" s="339" t="s">
        <v>274</v>
      </c>
      <c r="G7" s="339"/>
      <c r="H7" s="339"/>
      <c r="I7" s="199"/>
      <c r="J7" s="339" t="s">
        <v>376</v>
      </c>
      <c r="K7" s="339"/>
      <c r="L7" s="339"/>
      <c r="M7" s="339"/>
      <c r="N7" s="339"/>
      <c r="O7" s="200"/>
      <c r="P7" s="200"/>
      <c r="Q7" s="200"/>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c r="A8" s="338" t="s">
        <v>264</v>
      </c>
      <c r="B8" s="339" t="s">
        <v>328</v>
      </c>
      <c r="C8" s="339" t="s">
        <v>266</v>
      </c>
      <c r="D8" s="339" t="s">
        <v>276</v>
      </c>
      <c r="E8" s="339" t="s">
        <v>260</v>
      </c>
      <c r="F8" s="331" t="s">
        <v>377</v>
      </c>
      <c r="G8" s="331" t="s">
        <v>378</v>
      </c>
      <c r="H8" s="331" t="s">
        <v>379</v>
      </c>
      <c r="I8" s="363"/>
      <c r="J8" s="331" t="s">
        <v>380</v>
      </c>
      <c r="K8" s="331" t="s">
        <v>381</v>
      </c>
      <c r="L8" s="331" t="s">
        <v>382</v>
      </c>
      <c r="M8" s="331" t="s">
        <v>383</v>
      </c>
      <c r="N8" s="331" t="s">
        <v>384</v>
      </c>
      <c r="O8" s="331" t="s">
        <v>385</v>
      </c>
      <c r="P8" s="331" t="s">
        <v>386</v>
      </c>
      <c r="Q8" s="331" t="s">
        <v>387</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c r="A9" s="338"/>
      <c r="B9" s="339"/>
      <c r="C9" s="339"/>
      <c r="D9" s="339"/>
      <c r="E9" s="339"/>
      <c r="F9" s="331"/>
      <c r="G9" s="331"/>
      <c r="H9" s="331"/>
      <c r="I9" s="363"/>
      <c r="J9" s="331"/>
      <c r="K9" s="331"/>
      <c r="L9" s="331"/>
      <c r="M9" s="331"/>
      <c r="N9" s="331"/>
      <c r="O9" s="331"/>
      <c r="P9" s="331"/>
      <c r="Q9" s="331"/>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45">
      <c r="A10" s="327">
        <f>'5- Identificación de Riesgos'!A10</f>
        <v>1</v>
      </c>
      <c r="B10" s="327" t="str">
        <f>'5- Identificación de Riesgos'!B10</f>
        <v xml:space="preserve">Ejecutar procesos de selección en los cuales los resultados  no estén acordes con los  requisitos y principios  establecidos </v>
      </c>
      <c r="C10" s="327" t="str">
        <f>'5- Identificación de Riesgos'!C10</f>
        <v>Seleccionar personal mediante procesos en los cuales no se cumplan las etapas establecidas,  se  seleccionen  aspirantes que  no cumplen con los requisitos ,  se rechacen  aspirantes que cumplen o se que se asignen puntajes erróneos.</v>
      </c>
      <c r="D10" s="327" t="s">
        <v>388</v>
      </c>
      <c r="E10" s="201" t="str">
        <f>'5- Identificación de Riesgos'!D10</f>
        <v>1. Inadecuada revisión y validación de los requisitos establecidos en el proceso, por parte del operador</v>
      </c>
      <c r="F10" s="326" t="str">
        <f>'5- Identificación de Riesgos'!H10</f>
        <v>Muy Baja - 1</v>
      </c>
      <c r="G10" s="327" t="str">
        <f>'5- Identificación de Riesgos'!M10</f>
        <v>Moderado - 3</v>
      </c>
      <c r="H10" s="327" t="str">
        <f>'5- Identificación de Riesgos'!N10</f>
        <v>Moderado - 3</v>
      </c>
      <c r="I10" s="352"/>
      <c r="J10" s="358" t="str">
        <f>'6- Valoración Controles'!T10</f>
        <v>Muy Baja - 1</v>
      </c>
      <c r="K10" s="358" t="str">
        <f>'6- Valoración Controles'!U10</f>
        <v>Menor - 2</v>
      </c>
      <c r="L10" s="359" t="e">
        <f>AVERAGE(#REF!)</f>
        <v>#REF!</v>
      </c>
      <c r="M10" s="327" t="str">
        <f>'6- Valoración Controles'!V10</f>
        <v>Bajo - 2</v>
      </c>
      <c r="N10" s="327" t="s">
        <v>389</v>
      </c>
      <c r="O10" s="202"/>
      <c r="P10" s="202"/>
      <c r="Q10" s="202"/>
    </row>
    <row r="11" spans="1:269" ht="45">
      <c r="A11" s="327"/>
      <c r="B11" s="327"/>
      <c r="C11" s="327"/>
      <c r="D11" s="327"/>
      <c r="E11" s="201" t="str">
        <f>'5- Identificación de Riesgos'!D11</f>
        <v>2. Inadecuada revisión y valoración de capacitación y experiencia adicional en la etapa clasificatoria</v>
      </c>
      <c r="F11" s="326"/>
      <c r="G11" s="361"/>
      <c r="H11" s="327"/>
      <c r="I11" s="352"/>
      <c r="J11" s="358"/>
      <c r="K11" s="358"/>
      <c r="L11" s="359"/>
      <c r="M11" s="327"/>
      <c r="N11" s="327"/>
      <c r="O11" s="202"/>
      <c r="P11" s="202">
        <v>5</v>
      </c>
      <c r="Q11" s="202"/>
    </row>
    <row r="12" spans="1:269" ht="45">
      <c r="A12" s="327"/>
      <c r="B12" s="327"/>
      <c r="C12" s="327"/>
      <c r="D12" s="327"/>
      <c r="E12" s="201" t="str">
        <f>'5- Identificación de Riesgos'!D12</f>
        <v>3. Insuficiente planta de personal para adelantar los procesos y actividades relacionadas con los procesos de selección</v>
      </c>
      <c r="F12" s="326"/>
      <c r="G12" s="361"/>
      <c r="H12" s="327"/>
      <c r="I12" s="352"/>
      <c r="J12" s="358"/>
      <c r="K12" s="358"/>
      <c r="L12" s="359"/>
      <c r="M12" s="327"/>
      <c r="N12" s="327"/>
      <c r="O12" s="202"/>
      <c r="P12" s="202"/>
      <c r="Q12" s="202"/>
    </row>
    <row r="13" spans="1:269">
      <c r="A13" s="327"/>
      <c r="B13" s="327"/>
      <c r="C13" s="327"/>
      <c r="D13" s="327"/>
      <c r="E13" s="201" t="str">
        <f>'5- Identificación de Riesgos'!D13</f>
        <v>4. Alto volumen de carga laboral</v>
      </c>
      <c r="F13" s="326"/>
      <c r="G13" s="361"/>
      <c r="H13" s="327"/>
      <c r="I13" s="352"/>
      <c r="J13" s="358"/>
      <c r="K13" s="358"/>
      <c r="L13" s="359"/>
      <c r="M13" s="327"/>
      <c r="N13" s="327"/>
      <c r="O13" s="202"/>
      <c r="P13" s="202"/>
      <c r="Q13" s="202"/>
    </row>
    <row r="14" spans="1:269">
      <c r="A14" s="327"/>
      <c r="B14" s="327"/>
      <c r="C14" s="327"/>
      <c r="D14" s="327"/>
      <c r="E14" s="201" t="e">
        <f>'5- Identificación de Riesgos'!#REF!</f>
        <v>#REF!</v>
      </c>
      <c r="F14" s="326"/>
      <c r="G14" s="361"/>
      <c r="H14" s="327"/>
      <c r="I14" s="352"/>
      <c r="J14" s="358"/>
      <c r="K14" s="358"/>
      <c r="L14" s="359"/>
      <c r="M14" s="327"/>
      <c r="N14" s="327"/>
      <c r="O14" s="202"/>
      <c r="P14" s="202"/>
      <c r="Q14" s="202"/>
    </row>
    <row r="15" spans="1:269">
      <c r="A15" s="327"/>
      <c r="B15" s="327"/>
      <c r="C15" s="327"/>
      <c r="D15" s="327"/>
      <c r="E15" s="201" t="e">
        <f>'5- Identificación de Riesgos'!#REF!</f>
        <v>#REF!</v>
      </c>
      <c r="F15" s="326"/>
      <c r="G15" s="361"/>
      <c r="H15" s="327"/>
      <c r="I15" s="352"/>
      <c r="J15" s="358"/>
      <c r="K15" s="358"/>
      <c r="L15" s="359"/>
      <c r="M15" s="327"/>
      <c r="N15" s="327"/>
      <c r="O15" s="202"/>
      <c r="P15" s="202"/>
      <c r="Q15" s="202"/>
    </row>
    <row r="16" spans="1:269">
      <c r="A16" s="327"/>
      <c r="B16" s="327"/>
      <c r="C16" s="327"/>
      <c r="D16" s="327"/>
      <c r="E16" s="201" t="e">
        <f>'5- Identificación de Riesgos'!#REF!</f>
        <v>#REF!</v>
      </c>
      <c r="F16" s="326"/>
      <c r="G16" s="361"/>
      <c r="H16" s="327"/>
      <c r="I16" s="352"/>
      <c r="J16" s="358"/>
      <c r="K16" s="358"/>
      <c r="L16" s="359"/>
      <c r="M16" s="327"/>
      <c r="N16" s="327"/>
      <c r="O16" s="202"/>
      <c r="P16" s="202"/>
      <c r="Q16" s="202"/>
    </row>
    <row r="17" spans="1:17">
      <c r="A17" s="327"/>
      <c r="B17" s="327"/>
      <c r="C17" s="327"/>
      <c r="D17" s="327"/>
      <c r="E17" s="201" t="e">
        <f>'5- Identificación de Riesgos'!#REF!</f>
        <v>#REF!</v>
      </c>
      <c r="F17" s="326"/>
      <c r="G17" s="361"/>
      <c r="H17" s="327"/>
      <c r="I17" s="352"/>
      <c r="J17" s="358"/>
      <c r="K17" s="358"/>
      <c r="L17" s="359"/>
      <c r="M17" s="327"/>
      <c r="N17" s="327"/>
      <c r="O17" s="202"/>
      <c r="P17" s="202"/>
      <c r="Q17" s="202"/>
    </row>
    <row r="18" spans="1:17">
      <c r="A18" s="327"/>
      <c r="B18" s="327"/>
      <c r="C18" s="327"/>
      <c r="D18" s="327"/>
      <c r="E18" s="201" t="e">
        <f>'5- Identificación de Riesgos'!#REF!</f>
        <v>#REF!</v>
      </c>
      <c r="F18" s="326"/>
      <c r="G18" s="361"/>
      <c r="H18" s="327"/>
      <c r="I18" s="352"/>
      <c r="J18" s="358"/>
      <c r="K18" s="358"/>
      <c r="L18" s="359"/>
      <c r="M18" s="327"/>
      <c r="N18" s="327"/>
      <c r="O18" s="202"/>
      <c r="P18" s="202"/>
      <c r="Q18" s="202"/>
    </row>
    <row r="19" spans="1:17">
      <c r="A19" s="327"/>
      <c r="B19" s="327"/>
      <c r="C19" s="327"/>
      <c r="D19" s="327"/>
      <c r="E19" s="201" t="e">
        <f>'5- Identificación de Riesgos'!#REF!</f>
        <v>#REF!</v>
      </c>
      <c r="F19" s="326"/>
      <c r="G19" s="361"/>
      <c r="H19" s="327"/>
      <c r="I19" s="352"/>
      <c r="J19" s="358"/>
      <c r="K19" s="358"/>
      <c r="L19" s="359"/>
      <c r="M19" s="327"/>
      <c r="N19" s="327"/>
      <c r="O19" s="202"/>
      <c r="P19" s="202"/>
      <c r="Q19" s="202"/>
    </row>
    <row r="20" spans="1:17" ht="45">
      <c r="A20" s="327">
        <f>'5- Identificación de Riesgos'!A14</f>
        <v>2</v>
      </c>
      <c r="B20" s="327" t="str">
        <f>'5- Identificación de Riesgos'!B14</f>
        <v xml:space="preserve">Gestionar  traslados de personal que no se ajusten a las condiciones requeridas  </v>
      </c>
      <c r="C20" s="327" t="str">
        <f>'5- Identificación de Riesgos'!C14</f>
        <v>Realizar o no realizar traslados en las condiciones y tiempos  requeridos para atender las solicitudes y necesidades identificadas.</v>
      </c>
      <c r="D20" s="327" t="s">
        <v>388</v>
      </c>
      <c r="E20" s="201" t="str">
        <f>'5- Identificación de Riesgos'!D14</f>
        <v>1. Información imprecisa presentada por los nominadores, Consejos Seccionales de la Judicatura y Direcciones Seccionales</v>
      </c>
      <c r="F20" s="326" t="str">
        <f>'5- Identificación de Riesgos'!H14</f>
        <v>Muy Baja - 1</v>
      </c>
      <c r="G20" s="327" t="str">
        <f>'5- Identificación de Riesgos'!M14</f>
        <v>Moderado - 3</v>
      </c>
      <c r="H20" s="327" t="str">
        <f>'5- Identificación de Riesgos'!N14</f>
        <v>Moderado - 3</v>
      </c>
      <c r="I20" s="352"/>
      <c r="J20" s="358" t="str">
        <f>'6- Valoración Controles'!T14</f>
        <v>Muy Baja - 1</v>
      </c>
      <c r="K20" s="358" t="str">
        <f>'6- Valoración Controles'!U14</f>
        <v>Menor - 2</v>
      </c>
      <c r="L20" s="359" t="e">
        <f>AVERAGE(#REF!)</f>
        <v>#REF!</v>
      </c>
      <c r="M20" s="327" t="str">
        <f>'6- Valoración Controles'!V14</f>
        <v>Bajo - 2</v>
      </c>
      <c r="N20" s="327" t="s">
        <v>389</v>
      </c>
      <c r="O20" s="202"/>
      <c r="P20" s="202"/>
      <c r="Q20" s="202"/>
    </row>
    <row r="21" spans="1:17" ht="45">
      <c r="A21" s="327"/>
      <c r="B21" s="327"/>
      <c r="C21" s="327"/>
      <c r="D21" s="327"/>
      <c r="E21" s="201" t="str">
        <f>'5- Identificación de Riesgos'!D15</f>
        <v>2. Insuficiente planta de personal para adelantar los procesos y actividades relacionadas con los procesos de traslados.</v>
      </c>
      <c r="F21" s="326"/>
      <c r="G21" s="361"/>
      <c r="H21" s="327"/>
      <c r="I21" s="352"/>
      <c r="J21" s="358"/>
      <c r="K21" s="358"/>
      <c r="L21" s="359"/>
      <c r="M21" s="327"/>
      <c r="N21" s="327"/>
      <c r="O21" s="202"/>
      <c r="P21" s="202"/>
      <c r="Q21" s="202"/>
    </row>
    <row r="22" spans="1:17" ht="30">
      <c r="A22" s="327"/>
      <c r="B22" s="327"/>
      <c r="C22" s="327"/>
      <c r="D22" s="327"/>
      <c r="E22" s="201" t="str">
        <f>'5- Identificación de Riesgos'!D16</f>
        <v>3. Desconocimiento del procedimiento de traslados</v>
      </c>
      <c r="F22" s="326"/>
      <c r="G22" s="361"/>
      <c r="H22" s="327"/>
      <c r="I22" s="352"/>
      <c r="J22" s="358"/>
      <c r="K22" s="358"/>
      <c r="L22" s="359"/>
      <c r="M22" s="327"/>
      <c r="N22" s="327"/>
      <c r="O22" s="202"/>
      <c r="P22" s="202"/>
      <c r="Q22" s="202"/>
    </row>
    <row r="23" spans="1:17" ht="45">
      <c r="A23" s="327"/>
      <c r="B23" s="327"/>
      <c r="C23" s="327"/>
      <c r="D23" s="327"/>
      <c r="E23" s="201" t="str">
        <f>'5- Identificación de Riesgos'!D17</f>
        <v>4. Carencia de una herramienta o mecanismo de seguimiento y control adecuado para minimizar el error</v>
      </c>
      <c r="F23" s="326"/>
      <c r="G23" s="361"/>
      <c r="H23" s="327"/>
      <c r="I23" s="352"/>
      <c r="J23" s="358"/>
      <c r="K23" s="358"/>
      <c r="L23" s="359"/>
      <c r="M23" s="327"/>
      <c r="N23" s="327"/>
      <c r="O23" s="202"/>
      <c r="P23" s="202"/>
      <c r="Q23" s="202"/>
    </row>
    <row r="24" spans="1:17" ht="45">
      <c r="A24" s="327"/>
      <c r="B24" s="327"/>
      <c r="C24" s="327"/>
      <c r="D24" s="327"/>
      <c r="E24" s="201" t="str">
        <f>'5- Identificación de Riesgos'!D18</f>
        <v>5. Incremento de solicitudes vía correo electrónico como principal canal de comunicación conocido por los usuarios.</v>
      </c>
      <c r="F24" s="326"/>
      <c r="G24" s="361"/>
      <c r="H24" s="327"/>
      <c r="I24" s="352"/>
      <c r="J24" s="358"/>
      <c r="K24" s="358"/>
      <c r="L24" s="359"/>
      <c r="M24" s="327"/>
      <c r="N24" s="327"/>
      <c r="O24" s="202"/>
      <c r="P24" s="202"/>
      <c r="Q24" s="202"/>
    </row>
    <row r="25" spans="1:17">
      <c r="A25" s="327"/>
      <c r="B25" s="327"/>
      <c r="C25" s="327"/>
      <c r="D25" s="327"/>
      <c r="E25" s="201" t="e">
        <f>'5- Identificación de Riesgos'!#REF!</f>
        <v>#REF!</v>
      </c>
      <c r="F25" s="326"/>
      <c r="G25" s="361"/>
      <c r="H25" s="327"/>
      <c r="I25" s="352"/>
      <c r="J25" s="358"/>
      <c r="K25" s="358"/>
      <c r="L25" s="359"/>
      <c r="M25" s="327"/>
      <c r="N25" s="327"/>
      <c r="O25" s="202"/>
      <c r="P25" s="202"/>
      <c r="Q25" s="202"/>
    </row>
    <row r="26" spans="1:17">
      <c r="A26" s="327"/>
      <c r="B26" s="327"/>
      <c r="C26" s="327"/>
      <c r="D26" s="327"/>
      <c r="E26" s="201" t="e">
        <f>'5- Identificación de Riesgos'!#REF!</f>
        <v>#REF!</v>
      </c>
      <c r="F26" s="326"/>
      <c r="G26" s="361"/>
      <c r="H26" s="327"/>
      <c r="I26" s="352"/>
      <c r="J26" s="358"/>
      <c r="K26" s="358"/>
      <c r="L26" s="359"/>
      <c r="M26" s="327"/>
      <c r="N26" s="327"/>
      <c r="O26" s="202"/>
      <c r="P26" s="202"/>
      <c r="Q26" s="202"/>
    </row>
    <row r="27" spans="1:17">
      <c r="A27" s="327"/>
      <c r="B27" s="327"/>
      <c r="C27" s="327"/>
      <c r="D27" s="327"/>
      <c r="E27" s="201" t="e">
        <f>'5- Identificación de Riesgos'!#REF!</f>
        <v>#REF!</v>
      </c>
      <c r="F27" s="326"/>
      <c r="G27" s="361"/>
      <c r="H27" s="327"/>
      <c r="I27" s="352"/>
      <c r="J27" s="358"/>
      <c r="K27" s="358"/>
      <c r="L27" s="359"/>
      <c r="M27" s="327"/>
      <c r="N27" s="327"/>
      <c r="O27" s="202"/>
      <c r="P27" s="202"/>
      <c r="Q27" s="202"/>
    </row>
    <row r="28" spans="1:17">
      <c r="A28" s="327"/>
      <c r="B28" s="327"/>
      <c r="C28" s="327"/>
      <c r="D28" s="327"/>
      <c r="E28" s="201" t="e">
        <f>'5- Identificación de Riesgos'!#REF!</f>
        <v>#REF!</v>
      </c>
      <c r="F28" s="326"/>
      <c r="G28" s="361"/>
      <c r="H28" s="327"/>
      <c r="I28" s="352"/>
      <c r="J28" s="358"/>
      <c r="K28" s="358"/>
      <c r="L28" s="359"/>
      <c r="M28" s="327"/>
      <c r="N28" s="327"/>
      <c r="O28" s="202"/>
      <c r="P28" s="202"/>
      <c r="Q28" s="202"/>
    </row>
    <row r="29" spans="1:17" ht="84.75" customHeight="1">
      <c r="A29" s="327"/>
      <c r="B29" s="327"/>
      <c r="C29" s="327"/>
      <c r="D29" s="327"/>
      <c r="E29" s="201" t="e">
        <f>'5- Identificación de Riesgos'!#REF!</f>
        <v>#REF!</v>
      </c>
      <c r="F29" s="326"/>
      <c r="G29" s="361"/>
      <c r="H29" s="327"/>
      <c r="I29" s="352"/>
      <c r="J29" s="358"/>
      <c r="K29" s="358"/>
      <c r="L29" s="359"/>
      <c r="M29" s="327"/>
      <c r="N29" s="327"/>
      <c r="O29" s="202"/>
      <c r="P29" s="202"/>
      <c r="Q29" s="202"/>
    </row>
    <row r="30" spans="1:17">
      <c r="A30" s="327">
        <f>'5- Identificación de Riesgos'!A19</f>
        <v>3</v>
      </c>
      <c r="B30" s="327" t="str">
        <f>'5- Identificación de Riesgos'!B19</f>
        <v xml:space="preserve">Imposibilidad de consolidar la cobertura de la carrera Judicial </v>
      </c>
      <c r="C30" s="327" t="str">
        <f>'5- Identificación de Riesgos'!C19</f>
        <v>Cuando no se dispone de la toatlidad de cargos  cubiertos en carrera</v>
      </c>
      <c r="D30" s="327" t="s">
        <v>388</v>
      </c>
      <c r="E30" s="201" t="e">
        <f>'5- Identificación de Riesgos'!#REF!</f>
        <v>#REF!</v>
      </c>
      <c r="F30" s="326" t="str">
        <f>'5- Identificación de Riesgos'!H19</f>
        <v>Muy Baja - 1</v>
      </c>
      <c r="G30" s="327" t="str">
        <f>'5- Identificación de Riesgos'!M19</f>
        <v>Moderado - 3</v>
      </c>
      <c r="H30" s="327" t="str">
        <f>'5- Identificación de Riesgos'!N19</f>
        <v>Moderado - 3</v>
      </c>
      <c r="I30" s="352"/>
      <c r="J30" s="358" t="str">
        <f>'6- Valoración Controles'!T19</f>
        <v>Muy Baja - 1</v>
      </c>
      <c r="K30" s="358" t="str">
        <f>'6- Valoración Controles'!U19</f>
        <v>Menor - 2</v>
      </c>
      <c r="L30" s="359" t="e">
        <f>AVERAGE(#REF!)</f>
        <v>#REF!</v>
      </c>
      <c r="M30" s="327" t="str">
        <f>'6- Valoración Controles'!V19</f>
        <v>Bajo - 2</v>
      </c>
      <c r="N30" s="327" t="s">
        <v>389</v>
      </c>
      <c r="O30" s="202"/>
      <c r="P30" s="202"/>
      <c r="Q30" s="202"/>
    </row>
    <row r="31" spans="1:17">
      <c r="A31" s="327"/>
      <c r="B31" s="327"/>
      <c r="C31" s="327"/>
      <c r="D31" s="327"/>
      <c r="E31" s="201" t="e">
        <f>'5- Identificación de Riesgos'!#REF!</f>
        <v>#REF!</v>
      </c>
      <c r="F31" s="326"/>
      <c r="G31" s="361"/>
      <c r="H31" s="327"/>
      <c r="I31" s="352"/>
      <c r="J31" s="358"/>
      <c r="K31" s="358"/>
      <c r="L31" s="359"/>
      <c r="M31" s="327"/>
      <c r="N31" s="327"/>
      <c r="O31" s="202"/>
      <c r="P31" s="202"/>
      <c r="Q31" s="202"/>
    </row>
    <row r="32" spans="1:17">
      <c r="A32" s="327"/>
      <c r="B32" s="327"/>
      <c r="C32" s="327"/>
      <c r="D32" s="327"/>
      <c r="E32" s="201" t="e">
        <f>'5- Identificación de Riesgos'!#REF!</f>
        <v>#REF!</v>
      </c>
      <c r="F32" s="326"/>
      <c r="G32" s="361"/>
      <c r="H32" s="327"/>
      <c r="I32" s="352"/>
      <c r="J32" s="358"/>
      <c r="K32" s="358"/>
      <c r="L32" s="359"/>
      <c r="M32" s="327"/>
      <c r="N32" s="327"/>
      <c r="O32" s="202"/>
      <c r="P32" s="202"/>
      <c r="Q32" s="202"/>
    </row>
    <row r="33" spans="1:17">
      <c r="A33" s="327"/>
      <c r="B33" s="327"/>
      <c r="C33" s="327"/>
      <c r="D33" s="327"/>
      <c r="E33" s="201" t="e">
        <f>'5- Identificación de Riesgos'!#REF!</f>
        <v>#REF!</v>
      </c>
      <c r="F33" s="326"/>
      <c r="G33" s="361"/>
      <c r="H33" s="327"/>
      <c r="I33" s="352"/>
      <c r="J33" s="358"/>
      <c r="K33" s="358"/>
      <c r="L33" s="359"/>
      <c r="M33" s="327"/>
      <c r="N33" s="327"/>
      <c r="O33" s="202"/>
      <c r="P33" s="202"/>
      <c r="Q33" s="202"/>
    </row>
    <row r="34" spans="1:17">
      <c r="A34" s="327"/>
      <c r="B34" s="327"/>
      <c r="C34" s="327"/>
      <c r="D34" s="327"/>
      <c r="E34" s="201" t="e">
        <f>'5- Identificación de Riesgos'!#REF!</f>
        <v>#REF!</v>
      </c>
      <c r="F34" s="326"/>
      <c r="G34" s="361"/>
      <c r="H34" s="327"/>
      <c r="I34" s="352"/>
      <c r="J34" s="358"/>
      <c r="K34" s="358"/>
      <c r="L34" s="359"/>
      <c r="M34" s="327"/>
      <c r="N34" s="327"/>
      <c r="O34" s="202"/>
      <c r="P34" s="202"/>
      <c r="Q34" s="202"/>
    </row>
    <row r="35" spans="1:17">
      <c r="A35" s="327"/>
      <c r="B35" s="327"/>
      <c r="C35" s="327"/>
      <c r="D35" s="327"/>
      <c r="E35" s="201" t="e">
        <f>'5- Identificación de Riesgos'!#REF!</f>
        <v>#REF!</v>
      </c>
      <c r="F35" s="326"/>
      <c r="G35" s="361"/>
      <c r="H35" s="327"/>
      <c r="I35" s="352"/>
      <c r="J35" s="358"/>
      <c r="K35" s="358"/>
      <c r="L35" s="359"/>
      <c r="M35" s="327"/>
      <c r="N35" s="327"/>
      <c r="O35" s="202"/>
      <c r="P35" s="202"/>
      <c r="Q35" s="202"/>
    </row>
    <row r="36" spans="1:17">
      <c r="A36" s="327"/>
      <c r="B36" s="327"/>
      <c r="C36" s="327"/>
      <c r="D36" s="327"/>
      <c r="E36" s="201" t="e">
        <f>'5- Identificación de Riesgos'!#REF!</f>
        <v>#REF!</v>
      </c>
      <c r="F36" s="326"/>
      <c r="G36" s="361"/>
      <c r="H36" s="327"/>
      <c r="I36" s="352"/>
      <c r="J36" s="358"/>
      <c r="K36" s="358"/>
      <c r="L36" s="359"/>
      <c r="M36" s="327"/>
      <c r="N36" s="327"/>
      <c r="O36" s="202"/>
      <c r="P36" s="202"/>
      <c r="Q36" s="202"/>
    </row>
    <row r="37" spans="1:17">
      <c r="A37" s="327"/>
      <c r="B37" s="327"/>
      <c r="C37" s="327"/>
      <c r="D37" s="327"/>
      <c r="E37" s="201" t="e">
        <f>'5- Identificación de Riesgos'!#REF!</f>
        <v>#REF!</v>
      </c>
      <c r="F37" s="326"/>
      <c r="G37" s="361"/>
      <c r="H37" s="327"/>
      <c r="I37" s="352"/>
      <c r="J37" s="358"/>
      <c r="K37" s="358"/>
      <c r="L37" s="359"/>
      <c r="M37" s="327"/>
      <c r="N37" s="327"/>
      <c r="O37" s="202"/>
      <c r="P37" s="202"/>
      <c r="Q37" s="202"/>
    </row>
    <row r="38" spans="1:17">
      <c r="A38" s="327"/>
      <c r="B38" s="327"/>
      <c r="C38" s="327"/>
      <c r="D38" s="327"/>
      <c r="E38" s="201" t="e">
        <f>'5- Identificación de Riesgos'!#REF!</f>
        <v>#REF!</v>
      </c>
      <c r="F38" s="326"/>
      <c r="G38" s="361"/>
      <c r="H38" s="327"/>
      <c r="I38" s="352"/>
      <c r="J38" s="358"/>
      <c r="K38" s="358"/>
      <c r="L38" s="359"/>
      <c r="M38" s="327"/>
      <c r="N38" s="327"/>
      <c r="O38" s="202"/>
      <c r="P38" s="202"/>
      <c r="Q38" s="202"/>
    </row>
    <row r="39" spans="1:17">
      <c r="A39" s="327"/>
      <c r="B39" s="327"/>
      <c r="C39" s="327"/>
      <c r="D39" s="327"/>
      <c r="E39" s="201" t="e">
        <f>'5- Identificación de Riesgos'!#REF!</f>
        <v>#REF!</v>
      </c>
      <c r="F39" s="326"/>
      <c r="G39" s="361"/>
      <c r="H39" s="327"/>
      <c r="I39" s="352"/>
      <c r="J39" s="358"/>
      <c r="K39" s="358"/>
      <c r="L39" s="359"/>
      <c r="M39" s="327"/>
      <c r="N39" s="327"/>
      <c r="O39" s="202"/>
      <c r="P39" s="202"/>
      <c r="Q39" s="202"/>
    </row>
    <row r="40" spans="1:17" ht="45" customHeight="1">
      <c r="A40" s="327">
        <f>'5- Identificación de Riesgos'!A23</f>
        <v>4</v>
      </c>
      <c r="B40" s="327" t="str">
        <f>'5- Identificación de Riesgos'!B23</f>
        <v xml:space="preserve">Incumplimiento de los  términos y requisitos de ley en la atención  de los requerimientos de la ciudadanía </v>
      </c>
      <c r="C40" s="327" t="str">
        <f>'5- Identificación de Riesgos'!C23</f>
        <v xml:space="preserve">Responder fuera de tiempo o sin solucionar los requerimientos de la ciudadanía </v>
      </c>
      <c r="D40" s="327" t="s">
        <v>388</v>
      </c>
      <c r="E40" s="201" t="str">
        <f>'5- Identificación de Riesgos'!D19</f>
        <v xml:space="preserve">1. Falta de oportunidad u omisión por parte de los nominadores de reportar las vacantes dentro de los términos establecidos en la Ley. </v>
      </c>
      <c r="F40" s="326" t="str">
        <f>'5- Identificación de Riesgos'!H23</f>
        <v>Muy Baja - 1</v>
      </c>
      <c r="G40" s="327" t="str">
        <f>'5- Identificación de Riesgos'!M23</f>
        <v>Moderado - 3</v>
      </c>
      <c r="H40" s="327" t="str">
        <f>'5- Identificación de Riesgos'!N23</f>
        <v>Moderado - 3</v>
      </c>
      <c r="I40" s="352"/>
      <c r="J40" s="358" t="str">
        <f>'6- Valoración Controles'!T23</f>
        <v>Muy Baja - 1</v>
      </c>
      <c r="K40" s="358" t="str">
        <f>'6- Valoración Controles'!U23</f>
        <v>Menor - 2</v>
      </c>
      <c r="L40" s="359" t="e">
        <f>AVERAGE(#REF!)</f>
        <v>#REF!</v>
      </c>
      <c r="M40" s="327" t="str">
        <f>'6- Valoración Controles'!V23</f>
        <v>Bajo - 2</v>
      </c>
      <c r="N40" s="327" t="s">
        <v>389</v>
      </c>
      <c r="O40" s="202"/>
      <c r="P40" s="202"/>
      <c r="Q40" s="202"/>
    </row>
    <row r="41" spans="1:17" ht="45">
      <c r="A41" s="327"/>
      <c r="B41" s="327"/>
      <c r="C41" s="327"/>
      <c r="D41" s="327"/>
      <c r="E41" s="201" t="str">
        <f>'5- Identificación de Riesgos'!D20</f>
        <v>2. No agotamiento de las listas de elegibles formuladas para proveer las vacantes de los empleados.</v>
      </c>
      <c r="F41" s="326"/>
      <c r="G41" s="361"/>
      <c r="H41" s="327"/>
      <c r="I41" s="352"/>
      <c r="J41" s="358"/>
      <c r="K41" s="358"/>
      <c r="L41" s="359"/>
      <c r="M41" s="327"/>
      <c r="N41" s="327"/>
      <c r="O41" s="202"/>
      <c r="P41" s="202"/>
      <c r="Q41" s="202"/>
    </row>
    <row r="42" spans="1:17" ht="45">
      <c r="A42" s="327"/>
      <c r="B42" s="327"/>
      <c r="C42" s="327"/>
      <c r="D42" s="327"/>
      <c r="E42" s="201" t="str">
        <f>'5- Identificación de Riesgos'!D21</f>
        <v xml:space="preserve">3. Vencimiento del registro de elgibles y que los aspirantes no opten por la vacantes de dificil acceso. </v>
      </c>
      <c r="F42" s="326"/>
      <c r="G42" s="361"/>
      <c r="H42" s="327"/>
      <c r="I42" s="352"/>
      <c r="J42" s="358"/>
      <c r="K42" s="358"/>
      <c r="L42" s="359"/>
      <c r="M42" s="327"/>
      <c r="N42" s="327"/>
      <c r="O42" s="202"/>
      <c r="P42" s="202"/>
      <c r="Q42" s="202"/>
    </row>
    <row r="43" spans="1:17" ht="45">
      <c r="A43" s="327"/>
      <c r="B43" s="327"/>
      <c r="C43" s="327"/>
      <c r="D43" s="327"/>
      <c r="E43" s="201" t="str">
        <f>'5- Identificación de Riesgos'!D22</f>
        <v xml:space="preserve">4. Declinación de nombramientos de los integrantes de las listas de candidatos o de elegibles. </v>
      </c>
      <c r="F43" s="326"/>
      <c r="G43" s="361"/>
      <c r="H43" s="327"/>
      <c r="I43" s="352"/>
      <c r="J43" s="358"/>
      <c r="K43" s="358"/>
      <c r="L43" s="359"/>
      <c r="M43" s="327"/>
      <c r="N43" s="327"/>
      <c r="O43" s="202"/>
      <c r="P43" s="202"/>
      <c r="Q43" s="202"/>
    </row>
    <row r="44" spans="1:17">
      <c r="A44" s="327"/>
      <c r="B44" s="327"/>
      <c r="C44" s="327"/>
      <c r="D44" s="327"/>
      <c r="E44" s="201" t="e">
        <f>'5- Identificación de Riesgos'!#REF!</f>
        <v>#REF!</v>
      </c>
      <c r="F44" s="326"/>
      <c r="G44" s="361"/>
      <c r="H44" s="327"/>
      <c r="I44" s="352"/>
      <c r="J44" s="358"/>
      <c r="K44" s="358"/>
      <c r="L44" s="359"/>
      <c r="M44" s="327"/>
      <c r="N44" s="327"/>
      <c r="O44" s="202"/>
      <c r="P44" s="202"/>
      <c r="Q44" s="202"/>
    </row>
    <row r="45" spans="1:17">
      <c r="A45" s="327"/>
      <c r="B45" s="327"/>
      <c r="C45" s="327"/>
      <c r="D45" s="327"/>
      <c r="E45" s="201" t="e">
        <f>'5- Identificación de Riesgos'!#REF!</f>
        <v>#REF!</v>
      </c>
      <c r="F45" s="326"/>
      <c r="G45" s="361"/>
      <c r="H45" s="327"/>
      <c r="I45" s="352"/>
      <c r="J45" s="358"/>
      <c r="K45" s="358"/>
      <c r="L45" s="359"/>
      <c r="M45" s="327"/>
      <c r="N45" s="327"/>
      <c r="O45" s="202"/>
      <c r="P45" s="202"/>
      <c r="Q45" s="202"/>
    </row>
    <row r="46" spans="1:17">
      <c r="A46" s="327"/>
      <c r="B46" s="327"/>
      <c r="C46" s="327"/>
      <c r="D46" s="327"/>
      <c r="E46" s="201" t="e">
        <f>'5- Identificación de Riesgos'!#REF!</f>
        <v>#REF!</v>
      </c>
      <c r="F46" s="326"/>
      <c r="G46" s="361"/>
      <c r="H46" s="327"/>
      <c r="I46" s="352"/>
      <c r="J46" s="358"/>
      <c r="K46" s="358"/>
      <c r="L46" s="359"/>
      <c r="M46" s="327"/>
      <c r="N46" s="327"/>
      <c r="O46" s="202"/>
      <c r="P46" s="202"/>
      <c r="Q46" s="202"/>
    </row>
    <row r="47" spans="1:17">
      <c r="A47" s="327"/>
      <c r="B47" s="327"/>
      <c r="C47" s="327"/>
      <c r="D47" s="327"/>
      <c r="E47" s="201" t="e">
        <f>'5- Identificación de Riesgos'!#REF!</f>
        <v>#REF!</v>
      </c>
      <c r="F47" s="326"/>
      <c r="G47" s="361"/>
      <c r="H47" s="327"/>
      <c r="I47" s="352"/>
      <c r="J47" s="358"/>
      <c r="K47" s="358"/>
      <c r="L47" s="359"/>
      <c r="M47" s="327"/>
      <c r="N47" s="327"/>
      <c r="O47" s="202"/>
      <c r="P47" s="202"/>
      <c r="Q47" s="202"/>
    </row>
    <row r="48" spans="1:17">
      <c r="A48" s="327"/>
      <c r="B48" s="327"/>
      <c r="C48" s="327"/>
      <c r="D48" s="327"/>
      <c r="E48" s="201" t="e">
        <f>'5- Identificación de Riesgos'!#REF!</f>
        <v>#REF!</v>
      </c>
      <c r="F48" s="326"/>
      <c r="G48" s="361"/>
      <c r="H48" s="327"/>
      <c r="I48" s="352"/>
      <c r="J48" s="358"/>
      <c r="K48" s="358"/>
      <c r="L48" s="359"/>
      <c r="M48" s="327"/>
      <c r="N48" s="327"/>
      <c r="O48" s="202"/>
      <c r="P48" s="202"/>
      <c r="Q48" s="202"/>
    </row>
    <row r="49" spans="1:17">
      <c r="A49" s="327"/>
      <c r="B49" s="327"/>
      <c r="C49" s="327"/>
      <c r="D49" s="327"/>
      <c r="E49" s="201" t="e">
        <f>'5- Identificación de Riesgos'!#REF!</f>
        <v>#REF!</v>
      </c>
      <c r="F49" s="326"/>
      <c r="G49" s="361"/>
      <c r="H49" s="327"/>
      <c r="I49" s="352"/>
      <c r="J49" s="358"/>
      <c r="K49" s="358"/>
      <c r="L49" s="359"/>
      <c r="M49" s="327"/>
      <c r="N49" s="327"/>
      <c r="O49" s="202"/>
      <c r="P49" s="202"/>
      <c r="Q49" s="202"/>
    </row>
    <row r="50" spans="1:17" ht="15" customHeight="1">
      <c r="A50" s="328">
        <f>'5- Identificación de Riesgos'!A28</f>
        <v>5</v>
      </c>
      <c r="B50" s="327" t="str">
        <f>'5- Identificación de Riesgos'!B28</f>
        <v>Recibir dádivas o beneficios a nombre propio o de terceros para seleccionar o, rechazar aspirantes sin el lleno de los requisitos o asignar puntajes erróneos</v>
      </c>
      <c r="C50" s="327" t="str">
        <f>'5- Identificación de Riesgos'!C28</f>
        <v>Se efectuán y comunican resultados de los procesos en los cuales se seleccionan aspirantes que no cumplen con los requisitos, o se rechazan aspirantes que cumplen o se entregan puntajes con información que no coinciden con los resultados obtenidos</v>
      </c>
      <c r="D50" s="327" t="s">
        <v>388</v>
      </c>
      <c r="E50" s="201" t="str">
        <f>'5- Identificación de Riesgos'!D23</f>
        <v>1. Insuficiente planta de personal</v>
      </c>
      <c r="F50" s="326" t="str">
        <f>'5- Identificación de Riesgos'!H28</f>
        <v>Muy Baja - 1</v>
      </c>
      <c r="G50" s="327" t="str">
        <f>'5- Identificación de Riesgos'!M28</f>
        <v>Mayor - 4</v>
      </c>
      <c r="H50" s="327" t="str">
        <f>'5- Identificación de Riesgos'!N28</f>
        <v>Alto  - 4</v>
      </c>
      <c r="I50" s="352"/>
      <c r="J50" s="358" t="str">
        <f>'6- Valoración Controles'!T28</f>
        <v>Muy Baja - 1</v>
      </c>
      <c r="K50" s="358" t="str">
        <f>'6- Valoración Controles'!U28</f>
        <v>Moderado - 3</v>
      </c>
      <c r="L50" s="359" t="e">
        <f>AVERAGE(#REF!)</f>
        <v>#REF!</v>
      </c>
      <c r="M50" s="327" t="str">
        <f>'6- Valoración Controles'!V28</f>
        <v>Moderado - 3</v>
      </c>
      <c r="N50" s="327" t="s">
        <v>389</v>
      </c>
      <c r="O50" s="202"/>
      <c r="P50" s="202"/>
      <c r="Q50" s="202"/>
    </row>
    <row r="51" spans="1:17">
      <c r="A51" s="328"/>
      <c r="B51" s="327"/>
      <c r="C51" s="327"/>
      <c r="D51" s="327"/>
      <c r="E51" s="201" t="str">
        <f>'5- Identificación de Riesgos'!D24</f>
        <v>2. Alto volumen de requerimientos.</v>
      </c>
      <c r="F51" s="326"/>
      <c r="G51" s="361"/>
      <c r="H51" s="327"/>
      <c r="I51" s="352"/>
      <c r="J51" s="358"/>
      <c r="K51" s="358"/>
      <c r="L51" s="359"/>
      <c r="M51" s="327"/>
      <c r="N51" s="327"/>
      <c r="O51" s="202"/>
      <c r="P51" s="202"/>
      <c r="Q51" s="202"/>
    </row>
    <row r="52" spans="1:17">
      <c r="A52" s="328"/>
      <c r="B52" s="327"/>
      <c r="C52" s="327"/>
      <c r="D52" s="327"/>
      <c r="E52" s="201" t="e">
        <f>'5- Identificación de Riesgos'!#REF!</f>
        <v>#REF!</v>
      </c>
      <c r="F52" s="326"/>
      <c r="G52" s="361"/>
      <c r="H52" s="327"/>
      <c r="I52" s="352"/>
      <c r="J52" s="358"/>
      <c r="K52" s="358"/>
      <c r="L52" s="359"/>
      <c r="M52" s="327"/>
      <c r="N52" s="327"/>
      <c r="O52" s="202"/>
      <c r="P52" s="202"/>
      <c r="Q52" s="202"/>
    </row>
    <row r="53" spans="1:17">
      <c r="A53" s="328"/>
      <c r="B53" s="327"/>
      <c r="C53" s="327"/>
      <c r="D53" s="327"/>
      <c r="E53" s="201" t="str">
        <f>'5- Identificación de Riesgos'!D25</f>
        <v xml:space="preserve">3. Falta divulgación de los procedimientos </v>
      </c>
      <c r="F53" s="326"/>
      <c r="G53" s="361"/>
      <c r="H53" s="327"/>
      <c r="I53" s="352"/>
      <c r="J53" s="358"/>
      <c r="K53" s="358"/>
      <c r="L53" s="359"/>
      <c r="M53" s="327"/>
      <c r="N53" s="327"/>
      <c r="O53" s="202"/>
      <c r="P53" s="202"/>
      <c r="Q53" s="202"/>
    </row>
    <row r="54" spans="1:17" ht="30">
      <c r="A54" s="328"/>
      <c r="B54" s="327"/>
      <c r="C54" s="327"/>
      <c r="D54" s="327"/>
      <c r="E54" s="201" t="str">
        <f>'5- Identificación de Riesgos'!D26</f>
        <v xml:space="preserve">4. Fallas en el sistema de  radicación  de comunicaciones oficiales </v>
      </c>
      <c r="F54" s="326"/>
      <c r="G54" s="361"/>
      <c r="H54" s="327"/>
      <c r="I54" s="352"/>
      <c r="J54" s="358"/>
      <c r="K54" s="358"/>
      <c r="L54" s="359"/>
      <c r="M54" s="327"/>
      <c r="N54" s="327"/>
      <c r="O54" s="202"/>
      <c r="P54" s="202"/>
      <c r="Q54" s="202"/>
    </row>
    <row r="55" spans="1:17" ht="30">
      <c r="A55" s="328"/>
      <c r="B55" s="327"/>
      <c r="C55" s="327"/>
      <c r="D55" s="327"/>
      <c r="E55" s="201" t="str">
        <f>'5- Identificación de Riesgos'!D27</f>
        <v xml:space="preserve">5. Demoras en la distribución de las comunicaciones oficiales </v>
      </c>
      <c r="F55" s="326"/>
      <c r="G55" s="361"/>
      <c r="H55" s="327"/>
      <c r="I55" s="352"/>
      <c r="J55" s="358"/>
      <c r="K55" s="358"/>
      <c r="L55" s="359"/>
      <c r="M55" s="327"/>
      <c r="N55" s="327"/>
      <c r="O55" s="202"/>
      <c r="P55" s="202"/>
      <c r="Q55" s="202"/>
    </row>
    <row r="56" spans="1:17">
      <c r="A56" s="328"/>
      <c r="B56" s="327"/>
      <c r="C56" s="327"/>
      <c r="D56" s="327"/>
      <c r="E56" s="201" t="e">
        <f>'5- Identificación de Riesgos'!#REF!</f>
        <v>#REF!</v>
      </c>
      <c r="F56" s="326"/>
      <c r="G56" s="361"/>
      <c r="H56" s="327"/>
      <c r="I56" s="352"/>
      <c r="J56" s="358"/>
      <c r="K56" s="358"/>
      <c r="L56" s="359"/>
      <c r="M56" s="327"/>
      <c r="N56" s="327"/>
      <c r="O56" s="202"/>
      <c r="P56" s="202"/>
      <c r="Q56" s="202"/>
    </row>
    <row r="57" spans="1:17">
      <c r="A57" s="328"/>
      <c r="B57" s="327"/>
      <c r="C57" s="327"/>
      <c r="D57" s="327"/>
      <c r="E57" s="201" t="e">
        <f>'5- Identificación de Riesgos'!#REF!</f>
        <v>#REF!</v>
      </c>
      <c r="F57" s="326"/>
      <c r="G57" s="361"/>
      <c r="H57" s="327"/>
      <c r="I57" s="352"/>
      <c r="J57" s="358"/>
      <c r="K57" s="358"/>
      <c r="L57" s="359"/>
      <c r="M57" s="327"/>
      <c r="N57" s="327"/>
      <c r="O57" s="202"/>
      <c r="P57" s="202"/>
      <c r="Q57" s="202"/>
    </row>
    <row r="58" spans="1:17">
      <c r="A58" s="328"/>
      <c r="B58" s="327"/>
      <c r="C58" s="327"/>
      <c r="D58" s="327"/>
      <c r="E58" s="201" t="e">
        <f>'5- Identificación de Riesgos'!#REF!</f>
        <v>#REF!</v>
      </c>
      <c r="F58" s="326"/>
      <c r="G58" s="361"/>
      <c r="H58" s="327"/>
      <c r="I58" s="352"/>
      <c r="J58" s="358"/>
      <c r="K58" s="358"/>
      <c r="L58" s="359"/>
      <c r="M58" s="327"/>
      <c r="N58" s="327"/>
      <c r="O58" s="202"/>
      <c r="P58" s="202"/>
      <c r="Q58" s="202"/>
    </row>
    <row r="59" spans="1:17">
      <c r="A59" s="328"/>
      <c r="B59" s="327"/>
      <c r="C59" s="327"/>
      <c r="D59" s="327"/>
      <c r="E59" s="201" t="e">
        <f>'5- Identificación de Riesgos'!#REF!</f>
        <v>#REF!</v>
      </c>
      <c r="F59" s="326"/>
      <c r="G59" s="361"/>
      <c r="H59" s="327"/>
      <c r="I59" s="352"/>
      <c r="J59" s="358"/>
      <c r="K59" s="358"/>
      <c r="L59" s="359"/>
      <c r="M59" s="327"/>
      <c r="N59" s="327"/>
      <c r="O59" s="202"/>
      <c r="P59" s="202"/>
      <c r="Q59" s="202"/>
    </row>
    <row r="60" spans="1:17" ht="45" customHeight="1">
      <c r="A60" s="328">
        <f>'5- Identificación de Riesgos'!A32</f>
        <v>6</v>
      </c>
      <c r="B60" s="327" t="str">
        <f>'5- Identificación de Riesgos'!B32</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60" s="327" t="str">
        <f>'5- Identificación de Riesgos'!C32</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60" s="327" t="s">
        <v>388</v>
      </c>
      <c r="E60" s="201" t="str">
        <f>'5- Identificación de Riesgos'!D32</f>
        <v>1. Falta de ética de los servidores públicos (Debilidades en principios y valores)</v>
      </c>
      <c r="F60" s="326" t="str">
        <f>'5- Identificación de Riesgos'!H32</f>
        <v>Muy Baja - 1</v>
      </c>
      <c r="G60" s="327" t="str">
        <f>'5- Identificación de Riesgos'!M32</f>
        <v>Mayor - 4</v>
      </c>
      <c r="H60" s="327" t="str">
        <f>'5- Identificación de Riesgos'!N32</f>
        <v>Alto  - 4</v>
      </c>
      <c r="I60" s="352"/>
      <c r="J60" s="358" t="str">
        <f>'6- Valoración Controles'!T32</f>
        <v>Muy Baja - 1</v>
      </c>
      <c r="K60" s="358" t="str">
        <f>'6- Valoración Controles'!U32</f>
        <v>Moderado - 3</v>
      </c>
      <c r="L60" s="359" t="e">
        <f>AVERAGE(#REF!)</f>
        <v>#REF!</v>
      </c>
      <c r="M60" s="327" t="str">
        <f>'6- Valoración Controles'!V32</f>
        <v>Moderado - 3</v>
      </c>
      <c r="N60" s="327" t="s">
        <v>389</v>
      </c>
      <c r="O60" s="202"/>
      <c r="P60" s="202"/>
      <c r="Q60" s="202"/>
    </row>
    <row r="61" spans="1:17" ht="45" customHeight="1">
      <c r="A61" s="328"/>
      <c r="B61" s="327"/>
      <c r="C61" s="327"/>
      <c r="D61" s="327"/>
      <c r="E61" s="201" t="str">
        <f>'5- Identificación de Riesgos'!D33</f>
        <v>2. Falta de ética de terceros interesados  (Debilidades principios y valores)</v>
      </c>
      <c r="F61" s="326"/>
      <c r="G61" s="361"/>
      <c r="H61" s="327"/>
      <c r="I61" s="352"/>
      <c r="J61" s="358"/>
      <c r="K61" s="358"/>
      <c r="L61" s="359"/>
      <c r="M61" s="327"/>
      <c r="N61" s="327"/>
      <c r="O61" s="202"/>
      <c r="P61" s="202"/>
      <c r="Q61" s="202"/>
    </row>
    <row r="62" spans="1:17" ht="45" customHeight="1">
      <c r="A62" s="328"/>
      <c r="B62" s="327"/>
      <c r="C62" s="327"/>
      <c r="D62" s="327"/>
      <c r="E62" s="201" t="str">
        <f>'5- Identificación de Riesgos'!D34</f>
        <v>3. Debilidades en los procedimientos de control de proveedores (operador)</v>
      </c>
      <c r="F62" s="326"/>
      <c r="G62" s="361"/>
      <c r="H62" s="327"/>
      <c r="I62" s="352"/>
      <c r="J62" s="358"/>
      <c r="K62" s="358"/>
      <c r="L62" s="359"/>
      <c r="M62" s="327"/>
      <c r="N62" s="327"/>
      <c r="O62" s="202"/>
      <c r="P62" s="202"/>
      <c r="Q62" s="202"/>
    </row>
    <row r="63" spans="1:17" ht="30" customHeight="1">
      <c r="A63" s="328"/>
      <c r="B63" s="327"/>
      <c r="C63" s="327"/>
      <c r="D63" s="327"/>
      <c r="E63" s="201" t="e">
        <f>'5- Identificación de Riesgos'!#REF!</f>
        <v>#REF!</v>
      </c>
      <c r="F63" s="326"/>
      <c r="G63" s="361"/>
      <c r="H63" s="327"/>
      <c r="I63" s="352"/>
      <c r="J63" s="358"/>
      <c r="K63" s="358"/>
      <c r="L63" s="359"/>
      <c r="M63" s="327"/>
      <c r="N63" s="327"/>
      <c r="O63" s="202"/>
      <c r="P63" s="202"/>
      <c r="Q63" s="202"/>
    </row>
    <row r="64" spans="1:17">
      <c r="A64" s="328"/>
      <c r="B64" s="327"/>
      <c r="C64" s="327"/>
      <c r="D64" s="327"/>
      <c r="E64" s="201" t="e">
        <f>'5- Identificación de Riesgos'!#REF!</f>
        <v>#REF!</v>
      </c>
      <c r="F64" s="326"/>
      <c r="G64" s="361"/>
      <c r="H64" s="327"/>
      <c r="I64" s="352"/>
      <c r="J64" s="358"/>
      <c r="K64" s="358"/>
      <c r="L64" s="359"/>
      <c r="M64" s="327"/>
      <c r="N64" s="327"/>
      <c r="O64" s="202"/>
      <c r="P64" s="202"/>
      <c r="Q64" s="202"/>
    </row>
    <row r="65" spans="1:269">
      <c r="A65" s="328"/>
      <c r="B65" s="327"/>
      <c r="C65" s="327"/>
      <c r="D65" s="327"/>
      <c r="E65" s="201" t="e">
        <f>'5- Identificación de Riesgos'!#REF!</f>
        <v>#REF!</v>
      </c>
      <c r="F65" s="326"/>
      <c r="G65" s="361"/>
      <c r="H65" s="327"/>
      <c r="I65" s="352"/>
      <c r="J65" s="358"/>
      <c r="K65" s="358"/>
      <c r="L65" s="359"/>
      <c r="M65" s="327"/>
      <c r="N65" s="327"/>
      <c r="O65" s="202"/>
      <c r="P65" s="202"/>
      <c r="Q65" s="202"/>
    </row>
    <row r="66" spans="1:269">
      <c r="A66" s="328"/>
      <c r="B66" s="327"/>
      <c r="C66" s="327"/>
      <c r="D66" s="327"/>
      <c r="E66" s="201" t="e">
        <f>'5- Identificación de Riesgos'!#REF!</f>
        <v>#REF!</v>
      </c>
      <c r="F66" s="326"/>
      <c r="G66" s="361"/>
      <c r="H66" s="327"/>
      <c r="I66" s="352"/>
      <c r="J66" s="358"/>
      <c r="K66" s="358"/>
      <c r="L66" s="359"/>
      <c r="M66" s="327"/>
      <c r="N66" s="327"/>
      <c r="O66" s="202"/>
      <c r="P66" s="202"/>
      <c r="Q66" s="202"/>
    </row>
    <row r="67" spans="1:269">
      <c r="A67" s="328"/>
      <c r="B67" s="327"/>
      <c r="C67" s="327"/>
      <c r="D67" s="327"/>
      <c r="E67" s="201" t="e">
        <f>'5- Identificación de Riesgos'!#REF!</f>
        <v>#REF!</v>
      </c>
      <c r="F67" s="326"/>
      <c r="G67" s="361"/>
      <c r="H67" s="327"/>
      <c r="I67" s="352"/>
      <c r="J67" s="358"/>
      <c r="K67" s="358"/>
      <c r="L67" s="359"/>
      <c r="M67" s="327"/>
      <c r="N67" s="327"/>
      <c r="O67" s="202"/>
      <c r="P67" s="202"/>
      <c r="Q67" s="202"/>
    </row>
    <row r="68" spans="1:269">
      <c r="A68" s="328"/>
      <c r="B68" s="327"/>
      <c r="C68" s="327"/>
      <c r="D68" s="327"/>
      <c r="E68" s="201" t="e">
        <f>'5- Identificación de Riesgos'!#REF!</f>
        <v>#REF!</v>
      </c>
      <c r="F68" s="326"/>
      <c r="G68" s="361"/>
      <c r="H68" s="327"/>
      <c r="I68" s="352"/>
      <c r="J68" s="358"/>
      <c r="K68" s="358"/>
      <c r="L68" s="359"/>
      <c r="M68" s="327"/>
      <c r="N68" s="327"/>
      <c r="O68" s="202"/>
      <c r="P68" s="202"/>
      <c r="Q68" s="202"/>
    </row>
    <row r="69" spans="1:269">
      <c r="A69" s="328"/>
      <c r="B69" s="327"/>
      <c r="C69" s="327"/>
      <c r="D69" s="327"/>
      <c r="E69" s="201" t="e">
        <f>'5- Identificación de Riesgos'!#REF!</f>
        <v>#REF!</v>
      </c>
      <c r="F69" s="326"/>
      <c r="G69" s="361"/>
      <c r="H69" s="327"/>
      <c r="I69" s="352"/>
      <c r="J69" s="358"/>
      <c r="K69" s="358"/>
      <c r="L69" s="359"/>
      <c r="M69" s="327"/>
      <c r="N69" s="327"/>
      <c r="O69" s="202"/>
      <c r="P69" s="202"/>
      <c r="Q69" s="202"/>
    </row>
    <row r="70" spans="1:269" s="137" customFormat="1" ht="14.45" customHeight="1">
      <c r="A70" s="328">
        <f>'5- Identificación de Riesgos'!A35</f>
        <v>7</v>
      </c>
      <c r="B70" s="327" t="str">
        <f>'5- Identificación de Riesgos'!B35</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70" s="327" t="str">
        <f>'5- Identificación de Riesgos'!C35</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70" s="360" t="s">
        <v>388</v>
      </c>
      <c r="E70" s="203" t="str">
        <f>'5- Identificación de Riesgos'!D35</f>
        <v>1. Falta de ética de los servidores públicos (Debilidades en principios y valores)</v>
      </c>
      <c r="F70" s="326" t="str">
        <f>'5- Identificación de Riesgos'!H35</f>
        <v>Muy Baja - 1</v>
      </c>
      <c r="G70" s="327" t="str">
        <f>'5- Identificación de Riesgos'!M35</f>
        <v>Mayor - 4</v>
      </c>
      <c r="H70" s="327" t="str">
        <f>'5- Identificación de Riesgos'!N35</f>
        <v>Alto  - 4</v>
      </c>
      <c r="I70" s="362"/>
      <c r="J70" s="358" t="str">
        <f>'6- Valoración Controles'!T35</f>
        <v>Muy Baja - 1</v>
      </c>
      <c r="K70" s="358" t="str">
        <f>'6- Valoración Controles'!U35</f>
        <v>Moderado - 3</v>
      </c>
      <c r="L70" s="359" t="e">
        <f>AVERAGE(#REF!)</f>
        <v>#REF!</v>
      </c>
      <c r="M70" s="327" t="str">
        <f>'6- Valoración Controles'!V35</f>
        <v>Moderado - 3</v>
      </c>
      <c r="N70" s="327" t="s">
        <v>389</v>
      </c>
      <c r="O70" s="204"/>
      <c r="P70" s="204"/>
      <c r="Q70" s="204"/>
      <c r="R70" s="136"/>
      <c r="S70" s="136"/>
      <c r="T70" s="136"/>
      <c r="U70" s="136"/>
      <c r="V70" s="136"/>
      <c r="W70" s="136"/>
      <c r="X70" s="136"/>
      <c r="Y70" s="136"/>
      <c r="Z70" s="136"/>
      <c r="AA70" s="136"/>
      <c r="AB70" s="136"/>
      <c r="AC70" s="136"/>
      <c r="AD70" s="136"/>
      <c r="AE70" s="136"/>
      <c r="AF70" s="136"/>
      <c r="AG70" s="136"/>
      <c r="AH70" s="136"/>
      <c r="AI70" s="136"/>
      <c r="AJ70" s="136"/>
      <c r="AK70" s="136"/>
      <c r="AL70" s="136"/>
      <c r="AM70" s="136"/>
      <c r="AN70" s="136"/>
      <c r="AO70" s="136"/>
      <c r="AP70" s="136"/>
      <c r="AQ70" s="136"/>
      <c r="AR70" s="136"/>
      <c r="AS70" s="136"/>
      <c r="AT70" s="136"/>
      <c r="AU70" s="136"/>
      <c r="AV70" s="136"/>
      <c r="AW70" s="136"/>
      <c r="AX70" s="136"/>
      <c r="AY70" s="136"/>
      <c r="AZ70" s="136"/>
      <c r="BA70" s="136"/>
      <c r="BB70" s="136"/>
      <c r="BC70" s="136"/>
      <c r="BD70" s="136"/>
      <c r="BE70" s="136"/>
      <c r="BF70" s="136"/>
      <c r="BG70" s="136"/>
      <c r="BH70" s="136"/>
      <c r="BI70" s="136"/>
      <c r="BJ70" s="136"/>
      <c r="BK70" s="136"/>
      <c r="BL70" s="136"/>
      <c r="BM70" s="136"/>
      <c r="BN70" s="136"/>
      <c r="BO70" s="136"/>
      <c r="BP70" s="136"/>
      <c r="BQ70" s="136"/>
      <c r="BR70" s="136"/>
      <c r="BS70" s="136"/>
      <c r="BT70" s="136"/>
      <c r="BU70" s="136"/>
      <c r="BV70" s="136"/>
      <c r="BW70" s="136"/>
      <c r="BX70" s="136"/>
      <c r="BY70" s="136"/>
      <c r="BZ70" s="136"/>
      <c r="CA70" s="136"/>
      <c r="CB70" s="136"/>
      <c r="CC70" s="136"/>
      <c r="CD70" s="136"/>
      <c r="CE70" s="136"/>
      <c r="CF70" s="136"/>
      <c r="CG70" s="136"/>
      <c r="CH70" s="136"/>
      <c r="CI70" s="136"/>
      <c r="CJ70" s="136"/>
      <c r="CK70" s="136"/>
      <c r="CL70" s="136"/>
      <c r="CM70" s="136"/>
      <c r="CN70" s="136"/>
      <c r="CO70" s="136"/>
      <c r="CP70" s="136"/>
      <c r="CQ70" s="136"/>
      <c r="CR70" s="136"/>
      <c r="CS70" s="136"/>
      <c r="CT70" s="136"/>
      <c r="CU70" s="136"/>
      <c r="CV70" s="136"/>
      <c r="CW70" s="136"/>
      <c r="CX70" s="136"/>
      <c r="CY70" s="136"/>
      <c r="CZ70" s="136"/>
      <c r="DA70" s="136"/>
      <c r="DB70" s="136"/>
      <c r="DC70" s="136"/>
      <c r="DD70" s="136"/>
      <c r="DE70" s="136"/>
      <c r="DF70" s="136"/>
      <c r="DG70" s="136"/>
      <c r="DH70" s="136"/>
      <c r="DI70" s="136"/>
      <c r="DJ70" s="136"/>
      <c r="DK70" s="136"/>
      <c r="DL70" s="136"/>
      <c r="DM70" s="136"/>
      <c r="DN70" s="136"/>
      <c r="DO70" s="136"/>
      <c r="DP70" s="136"/>
      <c r="DQ70" s="136"/>
      <c r="DR70" s="136"/>
      <c r="DS70" s="136"/>
      <c r="DT70" s="136"/>
      <c r="DU70" s="136"/>
      <c r="DV70" s="136"/>
      <c r="DW70" s="136"/>
      <c r="DX70" s="136"/>
      <c r="DY70" s="136"/>
      <c r="DZ70" s="136"/>
      <c r="EA70" s="136"/>
      <c r="EB70" s="136"/>
      <c r="EC70" s="136"/>
      <c r="ED70" s="136"/>
      <c r="EE70" s="136"/>
      <c r="EF70" s="136"/>
      <c r="EG70" s="136"/>
      <c r="EH70" s="136"/>
      <c r="EI70" s="136"/>
      <c r="EJ70" s="136"/>
      <c r="EK70" s="136"/>
      <c r="EL70" s="136"/>
      <c r="EM70" s="136"/>
      <c r="EN70" s="136"/>
      <c r="EO70" s="136"/>
      <c r="EP70" s="136"/>
      <c r="EQ70" s="136"/>
      <c r="ER70" s="136"/>
      <c r="ES70" s="136"/>
      <c r="ET70" s="136"/>
      <c r="EU70" s="136"/>
      <c r="EV70" s="136"/>
      <c r="EW70" s="136"/>
      <c r="EX70" s="136"/>
      <c r="EY70" s="136"/>
      <c r="EZ70" s="136"/>
      <c r="FA70" s="136"/>
      <c r="FB70" s="136"/>
      <c r="FC70" s="136"/>
      <c r="FD70" s="136"/>
      <c r="FE70" s="136"/>
      <c r="FF70" s="136"/>
      <c r="FG70" s="136"/>
      <c r="FH70" s="136"/>
      <c r="FI70" s="136"/>
      <c r="FJ70" s="136"/>
      <c r="FK70" s="136"/>
      <c r="FL70" s="136"/>
      <c r="FM70" s="136"/>
      <c r="FN70" s="136"/>
      <c r="FO70" s="136"/>
      <c r="FP70" s="136"/>
      <c r="FQ70" s="136"/>
      <c r="FR70" s="136"/>
      <c r="FS70" s="136"/>
      <c r="FT70" s="136"/>
      <c r="FU70" s="136"/>
      <c r="FV70" s="136"/>
      <c r="FW70" s="136"/>
      <c r="FX70" s="136"/>
      <c r="FY70" s="136"/>
      <c r="FZ70" s="136"/>
      <c r="GA70" s="136"/>
      <c r="GB70" s="136"/>
      <c r="GC70" s="136"/>
      <c r="GD70" s="136"/>
      <c r="GE70" s="136"/>
      <c r="GF70" s="136"/>
      <c r="GG70" s="136"/>
      <c r="GH70" s="136"/>
      <c r="GI70" s="136"/>
      <c r="GJ70" s="136"/>
      <c r="GK70" s="136"/>
      <c r="GL70" s="136"/>
      <c r="GM70" s="136"/>
      <c r="GN70" s="136"/>
      <c r="GO70" s="136"/>
      <c r="GP70" s="136"/>
      <c r="GQ70" s="136"/>
      <c r="GR70" s="136"/>
      <c r="GS70" s="136"/>
      <c r="GT70" s="136"/>
      <c r="GU70" s="136"/>
      <c r="GV70" s="136"/>
      <c r="GW70" s="136"/>
      <c r="GX70" s="136"/>
      <c r="GY70" s="136"/>
      <c r="GZ70" s="136"/>
      <c r="HA70" s="136"/>
      <c r="HB70" s="136"/>
      <c r="HC70" s="136"/>
      <c r="HD70" s="136"/>
      <c r="HE70" s="136"/>
      <c r="HF70" s="136"/>
      <c r="HG70" s="136"/>
      <c r="HH70" s="136"/>
      <c r="HI70" s="136"/>
      <c r="HJ70" s="136"/>
      <c r="HK70" s="136"/>
      <c r="HL70" s="136"/>
      <c r="HM70" s="136"/>
      <c r="HN70" s="136"/>
      <c r="HO70" s="136"/>
      <c r="HP70" s="136"/>
      <c r="HQ70" s="136"/>
      <c r="HR70" s="136"/>
      <c r="HS70" s="136"/>
      <c r="HT70" s="136"/>
      <c r="HU70" s="136"/>
      <c r="HV70" s="136"/>
      <c r="HW70" s="136"/>
      <c r="HX70" s="136"/>
      <c r="HY70" s="136"/>
      <c r="HZ70" s="136"/>
      <c r="IA70" s="136"/>
      <c r="IB70" s="136"/>
      <c r="IC70" s="136"/>
      <c r="ID70" s="136"/>
      <c r="IE70" s="136"/>
      <c r="IF70" s="136"/>
      <c r="IG70" s="136"/>
      <c r="IH70" s="136"/>
      <c r="II70" s="136"/>
      <c r="IJ70" s="136"/>
      <c r="IK70" s="136"/>
      <c r="IL70" s="136"/>
      <c r="IM70" s="136"/>
      <c r="IN70" s="136"/>
      <c r="IO70" s="136"/>
      <c r="IP70" s="136"/>
      <c r="IQ70" s="136"/>
      <c r="IR70" s="136"/>
      <c r="IS70" s="136"/>
      <c r="IT70" s="136"/>
      <c r="IU70" s="136"/>
      <c r="IV70" s="136"/>
      <c r="IW70" s="136"/>
      <c r="IX70" s="136"/>
      <c r="IY70" s="136"/>
      <c r="IZ70" s="136"/>
      <c r="JA70" s="136"/>
      <c r="JB70" s="136"/>
      <c r="JC70" s="136"/>
      <c r="JD70" s="136"/>
      <c r="JE70" s="136"/>
      <c r="JF70" s="136"/>
      <c r="JG70" s="136"/>
      <c r="JH70" s="136"/>
      <c r="JI70" s="136"/>
    </row>
    <row r="71" spans="1:269" s="137" customFormat="1" ht="14.45" customHeight="1">
      <c r="A71" s="328"/>
      <c r="B71" s="327"/>
      <c r="C71" s="327"/>
      <c r="D71" s="360"/>
      <c r="E71" s="203" t="str">
        <f>'5- Identificación de Riesgos'!D36</f>
        <v>2. Falta de ética de terceros interesados  (Debilidades principios y valores)</v>
      </c>
      <c r="F71" s="326"/>
      <c r="G71" s="361"/>
      <c r="H71" s="327"/>
      <c r="I71" s="362"/>
      <c r="J71" s="358"/>
      <c r="K71" s="358"/>
      <c r="L71" s="359"/>
      <c r="M71" s="327"/>
      <c r="N71" s="327"/>
      <c r="O71" s="204"/>
      <c r="P71" s="204"/>
      <c r="Q71" s="204"/>
      <c r="R71" s="136"/>
      <c r="S71" s="136"/>
      <c r="T71" s="136"/>
      <c r="U71" s="136"/>
      <c r="V71" s="136"/>
      <c r="W71" s="136"/>
      <c r="X71" s="136"/>
      <c r="Y71" s="136"/>
      <c r="Z71" s="136"/>
      <c r="AA71" s="136"/>
      <c r="AB71" s="136"/>
      <c r="AC71" s="136"/>
      <c r="AD71" s="136"/>
      <c r="AE71" s="136"/>
      <c r="AF71" s="136"/>
      <c r="AG71" s="136"/>
      <c r="AH71" s="136"/>
      <c r="AI71" s="136"/>
      <c r="AJ71" s="136"/>
      <c r="AK71" s="136"/>
      <c r="AL71" s="136"/>
      <c r="AM71" s="136"/>
      <c r="AN71" s="136"/>
      <c r="AO71" s="136"/>
      <c r="AP71" s="136"/>
      <c r="AQ71" s="136"/>
      <c r="AR71" s="136"/>
      <c r="AS71" s="136"/>
      <c r="AT71" s="136"/>
      <c r="AU71" s="136"/>
      <c r="AV71" s="136"/>
      <c r="AW71" s="136"/>
      <c r="AX71" s="136"/>
      <c r="AY71" s="136"/>
      <c r="AZ71" s="136"/>
      <c r="BA71" s="136"/>
      <c r="BB71" s="136"/>
      <c r="BC71" s="136"/>
      <c r="BD71" s="136"/>
      <c r="BE71" s="136"/>
      <c r="BF71" s="136"/>
      <c r="BG71" s="136"/>
      <c r="BH71" s="136"/>
      <c r="BI71" s="136"/>
      <c r="BJ71" s="136"/>
      <c r="BK71" s="136"/>
      <c r="BL71" s="136"/>
      <c r="BM71" s="136"/>
      <c r="BN71" s="136"/>
      <c r="BO71" s="136"/>
      <c r="BP71" s="136"/>
      <c r="BQ71" s="136"/>
      <c r="BR71" s="136"/>
      <c r="BS71" s="136"/>
      <c r="BT71" s="136"/>
      <c r="BU71" s="136"/>
      <c r="BV71" s="136"/>
      <c r="BW71" s="136"/>
      <c r="BX71" s="136"/>
      <c r="BY71" s="136"/>
      <c r="BZ71" s="136"/>
      <c r="CA71" s="136"/>
      <c r="CB71" s="136"/>
      <c r="CC71" s="136"/>
      <c r="CD71" s="136"/>
      <c r="CE71" s="136"/>
      <c r="CF71" s="136"/>
      <c r="CG71" s="136"/>
      <c r="CH71" s="136"/>
      <c r="CI71" s="136"/>
      <c r="CJ71" s="136"/>
      <c r="CK71" s="136"/>
      <c r="CL71" s="136"/>
      <c r="CM71" s="136"/>
      <c r="CN71" s="136"/>
      <c r="CO71" s="136"/>
      <c r="CP71" s="136"/>
      <c r="CQ71" s="136"/>
      <c r="CR71" s="136"/>
      <c r="CS71" s="136"/>
      <c r="CT71" s="136"/>
      <c r="CU71" s="136"/>
      <c r="CV71" s="136"/>
      <c r="CW71" s="136"/>
      <c r="CX71" s="136"/>
      <c r="CY71" s="136"/>
      <c r="CZ71" s="136"/>
      <c r="DA71" s="136"/>
      <c r="DB71" s="136"/>
      <c r="DC71" s="136"/>
      <c r="DD71" s="136"/>
      <c r="DE71" s="136"/>
      <c r="DF71" s="136"/>
      <c r="DG71" s="136"/>
      <c r="DH71" s="136"/>
      <c r="DI71" s="136"/>
      <c r="DJ71" s="136"/>
      <c r="DK71" s="136"/>
      <c r="DL71" s="136"/>
      <c r="DM71" s="136"/>
      <c r="DN71" s="136"/>
      <c r="DO71" s="136"/>
      <c r="DP71" s="136"/>
      <c r="DQ71" s="136"/>
      <c r="DR71" s="136"/>
      <c r="DS71" s="136"/>
      <c r="DT71" s="136"/>
      <c r="DU71" s="136"/>
      <c r="DV71" s="136"/>
      <c r="DW71" s="136"/>
      <c r="DX71" s="136"/>
      <c r="DY71" s="136"/>
      <c r="DZ71" s="136"/>
      <c r="EA71" s="136"/>
      <c r="EB71" s="136"/>
      <c r="EC71" s="136"/>
      <c r="ED71" s="136"/>
      <c r="EE71" s="136"/>
      <c r="EF71" s="136"/>
      <c r="EG71" s="136"/>
      <c r="EH71" s="136"/>
      <c r="EI71" s="136"/>
      <c r="EJ71" s="136"/>
      <c r="EK71" s="136"/>
      <c r="EL71" s="136"/>
      <c r="EM71" s="136"/>
      <c r="EN71" s="136"/>
      <c r="EO71" s="136"/>
      <c r="EP71" s="136"/>
      <c r="EQ71" s="136"/>
      <c r="ER71" s="136"/>
      <c r="ES71" s="136"/>
      <c r="ET71" s="136"/>
      <c r="EU71" s="136"/>
      <c r="EV71" s="136"/>
      <c r="EW71" s="136"/>
      <c r="EX71" s="136"/>
      <c r="EY71" s="136"/>
      <c r="EZ71" s="136"/>
      <c r="FA71" s="136"/>
      <c r="FB71" s="136"/>
      <c r="FC71" s="136"/>
      <c r="FD71" s="136"/>
      <c r="FE71" s="136"/>
      <c r="FF71" s="136"/>
      <c r="FG71" s="136"/>
      <c r="FH71" s="136"/>
      <c r="FI71" s="136"/>
      <c r="FJ71" s="136"/>
      <c r="FK71" s="136"/>
      <c r="FL71" s="136"/>
      <c r="FM71" s="136"/>
      <c r="FN71" s="136"/>
      <c r="FO71" s="136"/>
      <c r="FP71" s="136"/>
      <c r="FQ71" s="136"/>
      <c r="FR71" s="136"/>
      <c r="FS71" s="136"/>
      <c r="FT71" s="136"/>
      <c r="FU71" s="136"/>
      <c r="FV71" s="136"/>
      <c r="FW71" s="136"/>
      <c r="FX71" s="136"/>
      <c r="FY71" s="136"/>
      <c r="FZ71" s="136"/>
      <c r="GA71" s="136"/>
      <c r="GB71" s="136"/>
      <c r="GC71" s="136"/>
      <c r="GD71" s="136"/>
      <c r="GE71" s="136"/>
      <c r="GF71" s="136"/>
      <c r="GG71" s="136"/>
      <c r="GH71" s="136"/>
      <c r="GI71" s="136"/>
      <c r="GJ71" s="136"/>
      <c r="GK71" s="136"/>
      <c r="GL71" s="136"/>
      <c r="GM71" s="136"/>
      <c r="GN71" s="136"/>
      <c r="GO71" s="136"/>
      <c r="GP71" s="136"/>
      <c r="GQ71" s="136"/>
      <c r="GR71" s="136"/>
      <c r="GS71" s="136"/>
      <c r="GT71" s="136"/>
      <c r="GU71" s="136"/>
      <c r="GV71" s="136"/>
      <c r="GW71" s="136"/>
      <c r="GX71" s="136"/>
      <c r="GY71" s="136"/>
      <c r="GZ71" s="136"/>
      <c r="HA71" s="136"/>
      <c r="HB71" s="136"/>
      <c r="HC71" s="136"/>
      <c r="HD71" s="136"/>
      <c r="HE71" s="136"/>
      <c r="HF71" s="136"/>
      <c r="HG71" s="136"/>
      <c r="HH71" s="136"/>
      <c r="HI71" s="136"/>
      <c r="HJ71" s="136"/>
      <c r="HK71" s="136"/>
      <c r="HL71" s="136"/>
      <c r="HM71" s="136"/>
      <c r="HN71" s="136"/>
      <c r="HO71" s="136"/>
      <c r="HP71" s="136"/>
      <c r="HQ71" s="136"/>
      <c r="HR71" s="136"/>
      <c r="HS71" s="136"/>
      <c r="HT71" s="136"/>
      <c r="HU71" s="136"/>
      <c r="HV71" s="136"/>
      <c r="HW71" s="136"/>
      <c r="HX71" s="136"/>
      <c r="HY71" s="136"/>
      <c r="HZ71" s="136"/>
      <c r="IA71" s="136"/>
      <c r="IB71" s="136"/>
      <c r="IC71" s="136"/>
      <c r="ID71" s="136"/>
      <c r="IE71" s="136"/>
      <c r="IF71" s="136"/>
      <c r="IG71" s="136"/>
      <c r="IH71" s="136"/>
      <c r="II71" s="136"/>
      <c r="IJ71" s="136"/>
      <c r="IK71" s="136"/>
      <c r="IL71" s="136"/>
      <c r="IM71" s="136"/>
      <c r="IN71" s="136"/>
      <c r="IO71" s="136"/>
      <c r="IP71" s="136"/>
      <c r="IQ71" s="136"/>
      <c r="IR71" s="136"/>
      <c r="IS71" s="136"/>
      <c r="IT71" s="136"/>
      <c r="IU71" s="136"/>
      <c r="IV71" s="136"/>
      <c r="IW71" s="136"/>
      <c r="IX71" s="136"/>
      <c r="IY71" s="136"/>
      <c r="IZ71" s="136"/>
      <c r="JA71" s="136"/>
      <c r="JB71" s="136"/>
      <c r="JC71" s="136"/>
      <c r="JD71" s="136"/>
      <c r="JE71" s="136"/>
      <c r="JF71" s="136"/>
      <c r="JG71" s="136"/>
      <c r="JH71" s="136"/>
      <c r="JI71" s="136"/>
    </row>
    <row r="72" spans="1:269" s="137" customFormat="1" ht="14.45" customHeight="1">
      <c r="A72" s="328"/>
      <c r="B72" s="327"/>
      <c r="C72" s="327"/>
      <c r="D72" s="360"/>
      <c r="E72" s="203" t="str">
        <f>'5- Identificación de Riesgos'!D37</f>
        <v>3. Debilidades en los controles de los procedimientos en los procesos de selección.</v>
      </c>
      <c r="F72" s="326"/>
      <c r="G72" s="361"/>
      <c r="H72" s="327"/>
      <c r="I72" s="362"/>
      <c r="J72" s="358"/>
      <c r="K72" s="358"/>
      <c r="L72" s="359"/>
      <c r="M72" s="327"/>
      <c r="N72" s="327"/>
      <c r="O72" s="204"/>
      <c r="P72" s="204"/>
      <c r="Q72" s="204"/>
      <c r="R72" s="136"/>
      <c r="S72" s="136"/>
      <c r="T72" s="136"/>
      <c r="U72" s="136"/>
      <c r="V72" s="136"/>
      <c r="W72" s="136"/>
      <c r="X72" s="136"/>
      <c r="Y72" s="136"/>
      <c r="Z72" s="136"/>
      <c r="AA72" s="136"/>
      <c r="AB72" s="136"/>
      <c r="AC72" s="136"/>
      <c r="AD72" s="136"/>
      <c r="AE72" s="136"/>
      <c r="AF72" s="136"/>
      <c r="AG72" s="136"/>
      <c r="AH72" s="136"/>
      <c r="AI72" s="136"/>
      <c r="AJ72" s="136"/>
      <c r="AK72" s="136"/>
      <c r="AL72" s="136"/>
      <c r="AM72" s="136"/>
      <c r="AN72" s="136"/>
      <c r="AO72" s="136"/>
      <c r="AP72" s="136"/>
      <c r="AQ72" s="136"/>
      <c r="AR72" s="136"/>
      <c r="AS72" s="136"/>
      <c r="AT72" s="136"/>
      <c r="AU72" s="136"/>
      <c r="AV72" s="136"/>
      <c r="AW72" s="136"/>
      <c r="AX72" s="136"/>
      <c r="AY72" s="136"/>
      <c r="AZ72" s="136"/>
      <c r="BA72" s="136"/>
      <c r="BB72" s="136"/>
      <c r="BC72" s="136"/>
      <c r="BD72" s="136"/>
      <c r="BE72" s="136"/>
      <c r="BF72" s="136"/>
      <c r="BG72" s="136"/>
      <c r="BH72" s="136"/>
      <c r="BI72" s="136"/>
      <c r="BJ72" s="136"/>
      <c r="BK72" s="136"/>
      <c r="BL72" s="136"/>
      <c r="BM72" s="136"/>
      <c r="BN72" s="136"/>
      <c r="BO72" s="136"/>
      <c r="BP72" s="136"/>
      <c r="BQ72" s="136"/>
      <c r="BR72" s="136"/>
      <c r="BS72" s="136"/>
      <c r="BT72" s="136"/>
      <c r="BU72" s="136"/>
      <c r="BV72" s="136"/>
      <c r="BW72" s="136"/>
      <c r="BX72" s="136"/>
      <c r="BY72" s="136"/>
      <c r="BZ72" s="136"/>
      <c r="CA72" s="136"/>
      <c r="CB72" s="136"/>
      <c r="CC72" s="136"/>
      <c r="CD72" s="136"/>
      <c r="CE72" s="136"/>
      <c r="CF72" s="136"/>
      <c r="CG72" s="136"/>
      <c r="CH72" s="136"/>
      <c r="CI72" s="136"/>
      <c r="CJ72" s="136"/>
      <c r="CK72" s="136"/>
      <c r="CL72" s="136"/>
      <c r="CM72" s="136"/>
      <c r="CN72" s="136"/>
      <c r="CO72" s="136"/>
      <c r="CP72" s="136"/>
      <c r="CQ72" s="136"/>
      <c r="CR72" s="136"/>
      <c r="CS72" s="136"/>
      <c r="CT72" s="136"/>
      <c r="CU72" s="136"/>
      <c r="CV72" s="136"/>
      <c r="CW72" s="136"/>
      <c r="CX72" s="136"/>
      <c r="CY72" s="136"/>
      <c r="CZ72" s="136"/>
      <c r="DA72" s="136"/>
      <c r="DB72" s="136"/>
      <c r="DC72" s="136"/>
      <c r="DD72" s="136"/>
      <c r="DE72" s="136"/>
      <c r="DF72" s="136"/>
      <c r="DG72" s="136"/>
      <c r="DH72" s="136"/>
      <c r="DI72" s="136"/>
      <c r="DJ72" s="136"/>
      <c r="DK72" s="136"/>
      <c r="DL72" s="136"/>
      <c r="DM72" s="136"/>
      <c r="DN72" s="136"/>
      <c r="DO72" s="136"/>
      <c r="DP72" s="136"/>
      <c r="DQ72" s="136"/>
      <c r="DR72" s="136"/>
      <c r="DS72" s="136"/>
      <c r="DT72" s="136"/>
      <c r="DU72" s="136"/>
      <c r="DV72" s="136"/>
      <c r="DW72" s="136"/>
      <c r="DX72" s="136"/>
      <c r="DY72" s="136"/>
      <c r="DZ72" s="136"/>
      <c r="EA72" s="136"/>
      <c r="EB72" s="136"/>
      <c r="EC72" s="136"/>
      <c r="ED72" s="136"/>
      <c r="EE72" s="136"/>
      <c r="EF72" s="136"/>
      <c r="EG72" s="136"/>
      <c r="EH72" s="136"/>
      <c r="EI72" s="136"/>
      <c r="EJ72" s="136"/>
      <c r="EK72" s="136"/>
      <c r="EL72" s="136"/>
      <c r="EM72" s="136"/>
      <c r="EN72" s="136"/>
      <c r="EO72" s="136"/>
      <c r="EP72" s="136"/>
      <c r="EQ72" s="136"/>
      <c r="ER72" s="136"/>
      <c r="ES72" s="136"/>
      <c r="ET72" s="136"/>
      <c r="EU72" s="136"/>
      <c r="EV72" s="136"/>
      <c r="EW72" s="136"/>
      <c r="EX72" s="136"/>
      <c r="EY72" s="136"/>
      <c r="EZ72" s="136"/>
      <c r="FA72" s="136"/>
      <c r="FB72" s="136"/>
      <c r="FC72" s="136"/>
      <c r="FD72" s="136"/>
      <c r="FE72" s="136"/>
      <c r="FF72" s="136"/>
      <c r="FG72" s="136"/>
      <c r="FH72" s="136"/>
      <c r="FI72" s="136"/>
      <c r="FJ72" s="136"/>
      <c r="FK72" s="136"/>
      <c r="FL72" s="136"/>
      <c r="FM72" s="136"/>
      <c r="FN72" s="136"/>
      <c r="FO72" s="136"/>
      <c r="FP72" s="136"/>
      <c r="FQ72" s="136"/>
      <c r="FR72" s="136"/>
      <c r="FS72" s="136"/>
      <c r="FT72" s="136"/>
      <c r="FU72" s="136"/>
      <c r="FV72" s="136"/>
      <c r="FW72" s="136"/>
      <c r="FX72" s="136"/>
      <c r="FY72" s="136"/>
      <c r="FZ72" s="136"/>
      <c r="GA72" s="136"/>
      <c r="GB72" s="136"/>
      <c r="GC72" s="136"/>
      <c r="GD72" s="136"/>
      <c r="GE72" s="136"/>
      <c r="GF72" s="136"/>
      <c r="GG72" s="136"/>
      <c r="GH72" s="136"/>
      <c r="GI72" s="136"/>
      <c r="GJ72" s="136"/>
      <c r="GK72" s="136"/>
      <c r="GL72" s="136"/>
      <c r="GM72" s="136"/>
      <c r="GN72" s="136"/>
      <c r="GO72" s="136"/>
      <c r="GP72" s="136"/>
      <c r="GQ72" s="136"/>
      <c r="GR72" s="136"/>
      <c r="GS72" s="136"/>
      <c r="GT72" s="136"/>
      <c r="GU72" s="136"/>
      <c r="GV72" s="136"/>
      <c r="GW72" s="136"/>
      <c r="GX72" s="136"/>
      <c r="GY72" s="136"/>
      <c r="GZ72" s="136"/>
      <c r="HA72" s="136"/>
      <c r="HB72" s="136"/>
      <c r="HC72" s="136"/>
      <c r="HD72" s="136"/>
      <c r="HE72" s="136"/>
      <c r="HF72" s="136"/>
      <c r="HG72" s="136"/>
      <c r="HH72" s="136"/>
      <c r="HI72" s="136"/>
      <c r="HJ72" s="136"/>
      <c r="HK72" s="136"/>
      <c r="HL72" s="136"/>
      <c r="HM72" s="136"/>
      <c r="HN72" s="136"/>
      <c r="HO72" s="136"/>
      <c r="HP72" s="136"/>
      <c r="HQ72" s="136"/>
      <c r="HR72" s="136"/>
      <c r="HS72" s="136"/>
      <c r="HT72" s="136"/>
      <c r="HU72" s="136"/>
      <c r="HV72" s="136"/>
      <c r="HW72" s="136"/>
      <c r="HX72" s="136"/>
      <c r="HY72" s="136"/>
      <c r="HZ72" s="136"/>
      <c r="IA72" s="136"/>
      <c r="IB72" s="136"/>
      <c r="IC72" s="136"/>
      <c r="ID72" s="136"/>
      <c r="IE72" s="136"/>
      <c r="IF72" s="136"/>
      <c r="IG72" s="136"/>
      <c r="IH72" s="136"/>
      <c r="II72" s="136"/>
      <c r="IJ72" s="136"/>
      <c r="IK72" s="136"/>
      <c r="IL72" s="136"/>
      <c r="IM72" s="136"/>
      <c r="IN72" s="136"/>
      <c r="IO72" s="136"/>
      <c r="IP72" s="136"/>
      <c r="IQ72" s="136"/>
      <c r="IR72" s="136"/>
      <c r="IS72" s="136"/>
      <c r="IT72" s="136"/>
      <c r="IU72" s="136"/>
      <c r="IV72" s="136"/>
      <c r="IW72" s="136"/>
      <c r="IX72" s="136"/>
      <c r="IY72" s="136"/>
      <c r="IZ72" s="136"/>
      <c r="JA72" s="136"/>
      <c r="JB72" s="136"/>
      <c r="JC72" s="136"/>
      <c r="JD72" s="136"/>
      <c r="JE72" s="136"/>
      <c r="JF72" s="136"/>
      <c r="JG72" s="136"/>
      <c r="JH72" s="136"/>
      <c r="JI72" s="136"/>
    </row>
    <row r="73" spans="1:269" s="137" customFormat="1" ht="14.45" customHeight="1">
      <c r="A73" s="328"/>
      <c r="B73" s="327"/>
      <c r="C73" s="327"/>
      <c r="D73" s="360"/>
      <c r="E73" s="203" t="e">
        <f>'5- Identificación de Riesgos'!#REF!</f>
        <v>#REF!</v>
      </c>
      <c r="F73" s="326"/>
      <c r="G73" s="361"/>
      <c r="H73" s="327"/>
      <c r="I73" s="362"/>
      <c r="J73" s="358"/>
      <c r="K73" s="358"/>
      <c r="L73" s="359"/>
      <c r="M73" s="327"/>
      <c r="N73" s="327"/>
      <c r="O73" s="204"/>
      <c r="P73" s="204"/>
      <c r="Q73" s="204"/>
      <c r="R73" s="136"/>
      <c r="S73" s="136"/>
      <c r="T73" s="136"/>
      <c r="U73" s="136"/>
      <c r="V73" s="136"/>
      <c r="W73" s="136"/>
      <c r="X73" s="136"/>
      <c r="Y73" s="136"/>
      <c r="Z73" s="136"/>
      <c r="AA73" s="136"/>
      <c r="AB73" s="136"/>
      <c r="AC73" s="136"/>
      <c r="AD73" s="136"/>
      <c r="AE73" s="136"/>
      <c r="AF73" s="136"/>
      <c r="AG73" s="136"/>
      <c r="AH73" s="136"/>
      <c r="AI73" s="136"/>
      <c r="AJ73" s="136"/>
      <c r="AK73" s="136"/>
      <c r="AL73" s="136"/>
      <c r="AM73" s="136"/>
      <c r="AN73" s="136"/>
      <c r="AO73" s="136"/>
      <c r="AP73" s="136"/>
      <c r="AQ73" s="136"/>
      <c r="AR73" s="136"/>
      <c r="AS73" s="136"/>
      <c r="AT73" s="136"/>
      <c r="AU73" s="136"/>
      <c r="AV73" s="136"/>
      <c r="AW73" s="136"/>
      <c r="AX73" s="136"/>
      <c r="AY73" s="136"/>
      <c r="AZ73" s="136"/>
      <c r="BA73" s="136"/>
      <c r="BB73" s="136"/>
      <c r="BC73" s="136"/>
      <c r="BD73" s="136"/>
      <c r="BE73" s="136"/>
      <c r="BF73" s="136"/>
      <c r="BG73" s="136"/>
      <c r="BH73" s="136"/>
      <c r="BI73" s="136"/>
      <c r="BJ73" s="136"/>
      <c r="BK73" s="136"/>
      <c r="BL73" s="136"/>
      <c r="BM73" s="136"/>
      <c r="BN73" s="136"/>
      <c r="BO73" s="136"/>
      <c r="BP73" s="136"/>
      <c r="BQ73" s="136"/>
      <c r="BR73" s="136"/>
      <c r="BS73" s="136"/>
      <c r="BT73" s="136"/>
      <c r="BU73" s="136"/>
      <c r="BV73" s="136"/>
      <c r="BW73" s="136"/>
      <c r="BX73" s="136"/>
      <c r="BY73" s="136"/>
      <c r="BZ73" s="136"/>
      <c r="CA73" s="136"/>
      <c r="CB73" s="136"/>
      <c r="CC73" s="136"/>
      <c r="CD73" s="136"/>
      <c r="CE73" s="136"/>
      <c r="CF73" s="136"/>
      <c r="CG73" s="136"/>
      <c r="CH73" s="136"/>
      <c r="CI73" s="136"/>
      <c r="CJ73" s="136"/>
      <c r="CK73" s="136"/>
      <c r="CL73" s="136"/>
      <c r="CM73" s="136"/>
      <c r="CN73" s="136"/>
      <c r="CO73" s="136"/>
      <c r="CP73" s="136"/>
      <c r="CQ73" s="136"/>
      <c r="CR73" s="136"/>
      <c r="CS73" s="136"/>
      <c r="CT73" s="136"/>
      <c r="CU73" s="136"/>
      <c r="CV73" s="136"/>
      <c r="CW73" s="136"/>
      <c r="CX73" s="136"/>
      <c r="CY73" s="136"/>
      <c r="CZ73" s="136"/>
      <c r="DA73" s="136"/>
      <c r="DB73" s="136"/>
      <c r="DC73" s="136"/>
      <c r="DD73" s="136"/>
      <c r="DE73" s="136"/>
      <c r="DF73" s="136"/>
      <c r="DG73" s="136"/>
      <c r="DH73" s="136"/>
      <c r="DI73" s="136"/>
      <c r="DJ73" s="136"/>
      <c r="DK73" s="136"/>
      <c r="DL73" s="136"/>
      <c r="DM73" s="136"/>
      <c r="DN73" s="136"/>
      <c r="DO73" s="136"/>
      <c r="DP73" s="136"/>
      <c r="DQ73" s="136"/>
      <c r="DR73" s="136"/>
      <c r="DS73" s="136"/>
      <c r="DT73" s="136"/>
      <c r="DU73" s="136"/>
      <c r="DV73" s="136"/>
      <c r="DW73" s="136"/>
      <c r="DX73" s="136"/>
      <c r="DY73" s="136"/>
      <c r="DZ73" s="136"/>
      <c r="EA73" s="136"/>
      <c r="EB73" s="136"/>
      <c r="EC73" s="136"/>
      <c r="ED73" s="136"/>
      <c r="EE73" s="136"/>
      <c r="EF73" s="136"/>
      <c r="EG73" s="136"/>
      <c r="EH73" s="136"/>
      <c r="EI73" s="136"/>
      <c r="EJ73" s="136"/>
      <c r="EK73" s="136"/>
      <c r="EL73" s="136"/>
      <c r="EM73" s="136"/>
      <c r="EN73" s="136"/>
      <c r="EO73" s="136"/>
      <c r="EP73" s="136"/>
      <c r="EQ73" s="136"/>
      <c r="ER73" s="136"/>
      <c r="ES73" s="136"/>
      <c r="ET73" s="136"/>
      <c r="EU73" s="136"/>
      <c r="EV73" s="136"/>
      <c r="EW73" s="136"/>
      <c r="EX73" s="136"/>
      <c r="EY73" s="136"/>
      <c r="EZ73" s="136"/>
      <c r="FA73" s="136"/>
      <c r="FB73" s="136"/>
      <c r="FC73" s="136"/>
      <c r="FD73" s="136"/>
      <c r="FE73" s="136"/>
      <c r="FF73" s="136"/>
      <c r="FG73" s="136"/>
      <c r="FH73" s="136"/>
      <c r="FI73" s="136"/>
      <c r="FJ73" s="136"/>
      <c r="FK73" s="136"/>
      <c r="FL73" s="136"/>
      <c r="FM73" s="136"/>
      <c r="FN73" s="136"/>
      <c r="FO73" s="136"/>
      <c r="FP73" s="136"/>
      <c r="FQ73" s="136"/>
      <c r="FR73" s="136"/>
      <c r="FS73" s="136"/>
      <c r="FT73" s="136"/>
      <c r="FU73" s="136"/>
      <c r="FV73" s="136"/>
      <c r="FW73" s="136"/>
      <c r="FX73" s="136"/>
      <c r="FY73" s="136"/>
      <c r="FZ73" s="136"/>
      <c r="GA73" s="136"/>
      <c r="GB73" s="136"/>
      <c r="GC73" s="136"/>
      <c r="GD73" s="136"/>
      <c r="GE73" s="136"/>
      <c r="GF73" s="136"/>
      <c r="GG73" s="136"/>
      <c r="GH73" s="136"/>
      <c r="GI73" s="136"/>
      <c r="GJ73" s="136"/>
      <c r="GK73" s="136"/>
      <c r="GL73" s="136"/>
      <c r="GM73" s="136"/>
      <c r="GN73" s="136"/>
      <c r="GO73" s="136"/>
      <c r="GP73" s="136"/>
      <c r="GQ73" s="136"/>
      <c r="GR73" s="136"/>
      <c r="GS73" s="136"/>
      <c r="GT73" s="136"/>
      <c r="GU73" s="136"/>
      <c r="GV73" s="136"/>
      <c r="GW73" s="136"/>
      <c r="GX73" s="136"/>
      <c r="GY73" s="136"/>
      <c r="GZ73" s="136"/>
      <c r="HA73" s="136"/>
      <c r="HB73" s="136"/>
      <c r="HC73" s="136"/>
      <c r="HD73" s="136"/>
      <c r="HE73" s="136"/>
      <c r="HF73" s="136"/>
      <c r="HG73" s="136"/>
      <c r="HH73" s="136"/>
      <c r="HI73" s="136"/>
      <c r="HJ73" s="136"/>
      <c r="HK73" s="136"/>
      <c r="HL73" s="136"/>
      <c r="HM73" s="136"/>
      <c r="HN73" s="136"/>
      <c r="HO73" s="136"/>
      <c r="HP73" s="136"/>
      <c r="HQ73" s="136"/>
      <c r="HR73" s="136"/>
      <c r="HS73" s="136"/>
      <c r="HT73" s="136"/>
      <c r="HU73" s="136"/>
      <c r="HV73" s="136"/>
      <c r="HW73" s="136"/>
      <c r="HX73" s="136"/>
      <c r="HY73" s="136"/>
      <c r="HZ73" s="136"/>
      <c r="IA73" s="136"/>
      <c r="IB73" s="136"/>
      <c r="IC73" s="136"/>
      <c r="ID73" s="136"/>
      <c r="IE73" s="136"/>
      <c r="IF73" s="136"/>
      <c r="IG73" s="136"/>
      <c r="IH73" s="136"/>
      <c r="II73" s="136"/>
      <c r="IJ73" s="136"/>
      <c r="IK73" s="136"/>
      <c r="IL73" s="136"/>
      <c r="IM73" s="136"/>
      <c r="IN73" s="136"/>
      <c r="IO73" s="136"/>
      <c r="IP73" s="136"/>
      <c r="IQ73" s="136"/>
      <c r="IR73" s="136"/>
      <c r="IS73" s="136"/>
      <c r="IT73" s="136"/>
      <c r="IU73" s="136"/>
      <c r="IV73" s="136"/>
      <c r="IW73" s="136"/>
      <c r="IX73" s="136"/>
      <c r="IY73" s="136"/>
      <c r="IZ73" s="136"/>
      <c r="JA73" s="136"/>
      <c r="JB73" s="136"/>
      <c r="JC73" s="136"/>
      <c r="JD73" s="136"/>
      <c r="JE73" s="136"/>
      <c r="JF73" s="136"/>
      <c r="JG73" s="136"/>
      <c r="JH73" s="136"/>
      <c r="JI73" s="136"/>
    </row>
    <row r="74" spans="1:269" s="137" customFormat="1" ht="14.45" customHeight="1">
      <c r="A74" s="328"/>
      <c r="B74" s="327"/>
      <c r="C74" s="327"/>
      <c r="D74" s="360"/>
      <c r="E74" s="203" t="e">
        <f>'5- Identificación de Riesgos'!#REF!</f>
        <v>#REF!</v>
      </c>
      <c r="F74" s="326"/>
      <c r="G74" s="361"/>
      <c r="H74" s="327"/>
      <c r="I74" s="362"/>
      <c r="J74" s="358"/>
      <c r="K74" s="358"/>
      <c r="L74" s="359"/>
      <c r="M74" s="327"/>
      <c r="N74" s="327"/>
      <c r="O74" s="204"/>
      <c r="P74" s="204"/>
      <c r="Q74" s="204"/>
      <c r="R74" s="136"/>
      <c r="S74" s="136"/>
      <c r="T74" s="136"/>
      <c r="U74" s="136"/>
      <c r="V74" s="136"/>
      <c r="W74" s="136"/>
      <c r="X74" s="136"/>
      <c r="Y74" s="136"/>
      <c r="Z74" s="136"/>
      <c r="AA74" s="136"/>
      <c r="AB74" s="136"/>
      <c r="AC74" s="136"/>
      <c r="AD74" s="136"/>
      <c r="AE74" s="136"/>
      <c r="AF74" s="136"/>
      <c r="AG74" s="136"/>
      <c r="AH74" s="136"/>
      <c r="AI74" s="136"/>
      <c r="AJ74" s="136"/>
      <c r="AK74" s="136"/>
      <c r="AL74" s="136"/>
      <c r="AM74" s="136"/>
      <c r="AN74" s="136"/>
      <c r="AO74" s="136"/>
      <c r="AP74" s="136"/>
      <c r="AQ74" s="136"/>
      <c r="AR74" s="136"/>
      <c r="AS74" s="136"/>
      <c r="AT74" s="136"/>
      <c r="AU74" s="136"/>
      <c r="AV74" s="136"/>
      <c r="AW74" s="136"/>
      <c r="AX74" s="136"/>
      <c r="AY74" s="136"/>
      <c r="AZ74" s="136"/>
      <c r="BA74" s="136"/>
      <c r="BB74" s="136"/>
      <c r="BC74" s="136"/>
      <c r="BD74" s="136"/>
      <c r="BE74" s="136"/>
      <c r="BF74" s="136"/>
      <c r="BG74" s="136"/>
      <c r="BH74" s="136"/>
      <c r="BI74" s="136"/>
      <c r="BJ74" s="136"/>
      <c r="BK74" s="136"/>
      <c r="BL74" s="136"/>
      <c r="BM74" s="136"/>
      <c r="BN74" s="136"/>
      <c r="BO74" s="136"/>
      <c r="BP74" s="136"/>
      <c r="BQ74" s="136"/>
      <c r="BR74" s="136"/>
      <c r="BS74" s="136"/>
      <c r="BT74" s="136"/>
      <c r="BU74" s="136"/>
      <c r="BV74" s="136"/>
      <c r="BW74" s="136"/>
      <c r="BX74" s="136"/>
      <c r="BY74" s="136"/>
      <c r="BZ74" s="136"/>
      <c r="CA74" s="136"/>
      <c r="CB74" s="136"/>
      <c r="CC74" s="136"/>
      <c r="CD74" s="136"/>
      <c r="CE74" s="136"/>
      <c r="CF74" s="136"/>
      <c r="CG74" s="136"/>
      <c r="CH74" s="136"/>
      <c r="CI74" s="136"/>
      <c r="CJ74" s="136"/>
      <c r="CK74" s="136"/>
      <c r="CL74" s="136"/>
      <c r="CM74" s="136"/>
      <c r="CN74" s="136"/>
      <c r="CO74" s="136"/>
      <c r="CP74" s="136"/>
      <c r="CQ74" s="136"/>
      <c r="CR74" s="136"/>
      <c r="CS74" s="136"/>
      <c r="CT74" s="136"/>
      <c r="CU74" s="136"/>
      <c r="CV74" s="136"/>
      <c r="CW74" s="136"/>
      <c r="CX74" s="136"/>
      <c r="CY74" s="136"/>
      <c r="CZ74" s="136"/>
      <c r="DA74" s="136"/>
      <c r="DB74" s="136"/>
      <c r="DC74" s="136"/>
      <c r="DD74" s="136"/>
      <c r="DE74" s="136"/>
      <c r="DF74" s="136"/>
      <c r="DG74" s="136"/>
      <c r="DH74" s="136"/>
      <c r="DI74" s="136"/>
      <c r="DJ74" s="136"/>
      <c r="DK74" s="136"/>
      <c r="DL74" s="136"/>
      <c r="DM74" s="136"/>
      <c r="DN74" s="136"/>
      <c r="DO74" s="136"/>
      <c r="DP74" s="136"/>
      <c r="DQ74" s="136"/>
      <c r="DR74" s="136"/>
      <c r="DS74" s="136"/>
      <c r="DT74" s="136"/>
      <c r="DU74" s="136"/>
      <c r="DV74" s="136"/>
      <c r="DW74" s="136"/>
      <c r="DX74" s="136"/>
      <c r="DY74" s="136"/>
      <c r="DZ74" s="136"/>
      <c r="EA74" s="136"/>
      <c r="EB74" s="136"/>
      <c r="EC74" s="136"/>
      <c r="ED74" s="136"/>
      <c r="EE74" s="136"/>
      <c r="EF74" s="136"/>
      <c r="EG74" s="136"/>
      <c r="EH74" s="136"/>
      <c r="EI74" s="136"/>
      <c r="EJ74" s="136"/>
      <c r="EK74" s="136"/>
      <c r="EL74" s="136"/>
      <c r="EM74" s="136"/>
      <c r="EN74" s="136"/>
      <c r="EO74" s="136"/>
      <c r="EP74" s="136"/>
      <c r="EQ74" s="136"/>
      <c r="ER74" s="136"/>
      <c r="ES74" s="136"/>
      <c r="ET74" s="136"/>
      <c r="EU74" s="136"/>
      <c r="EV74" s="136"/>
      <c r="EW74" s="136"/>
      <c r="EX74" s="136"/>
      <c r="EY74" s="136"/>
      <c r="EZ74" s="136"/>
      <c r="FA74" s="136"/>
      <c r="FB74" s="136"/>
      <c r="FC74" s="136"/>
      <c r="FD74" s="136"/>
      <c r="FE74" s="136"/>
      <c r="FF74" s="136"/>
      <c r="FG74" s="136"/>
      <c r="FH74" s="136"/>
      <c r="FI74" s="136"/>
      <c r="FJ74" s="136"/>
      <c r="FK74" s="136"/>
      <c r="FL74" s="136"/>
      <c r="FM74" s="136"/>
      <c r="FN74" s="136"/>
      <c r="FO74" s="136"/>
      <c r="FP74" s="136"/>
      <c r="FQ74" s="136"/>
      <c r="FR74" s="136"/>
      <c r="FS74" s="136"/>
      <c r="FT74" s="136"/>
      <c r="FU74" s="136"/>
      <c r="FV74" s="136"/>
      <c r="FW74" s="136"/>
      <c r="FX74" s="136"/>
      <c r="FY74" s="136"/>
      <c r="FZ74" s="136"/>
      <c r="GA74" s="136"/>
      <c r="GB74" s="136"/>
      <c r="GC74" s="136"/>
      <c r="GD74" s="136"/>
      <c r="GE74" s="136"/>
      <c r="GF74" s="136"/>
      <c r="GG74" s="136"/>
      <c r="GH74" s="136"/>
      <c r="GI74" s="136"/>
      <c r="GJ74" s="136"/>
      <c r="GK74" s="136"/>
      <c r="GL74" s="136"/>
      <c r="GM74" s="136"/>
      <c r="GN74" s="136"/>
      <c r="GO74" s="136"/>
      <c r="GP74" s="136"/>
      <c r="GQ74" s="136"/>
      <c r="GR74" s="136"/>
      <c r="GS74" s="136"/>
      <c r="GT74" s="136"/>
      <c r="GU74" s="136"/>
      <c r="GV74" s="136"/>
      <c r="GW74" s="136"/>
      <c r="GX74" s="136"/>
      <c r="GY74" s="136"/>
      <c r="GZ74" s="136"/>
      <c r="HA74" s="136"/>
      <c r="HB74" s="136"/>
      <c r="HC74" s="136"/>
      <c r="HD74" s="136"/>
      <c r="HE74" s="136"/>
      <c r="HF74" s="136"/>
      <c r="HG74" s="136"/>
      <c r="HH74" s="136"/>
      <c r="HI74" s="136"/>
      <c r="HJ74" s="136"/>
      <c r="HK74" s="136"/>
      <c r="HL74" s="136"/>
      <c r="HM74" s="136"/>
      <c r="HN74" s="136"/>
      <c r="HO74" s="136"/>
      <c r="HP74" s="136"/>
      <c r="HQ74" s="136"/>
      <c r="HR74" s="136"/>
      <c r="HS74" s="136"/>
      <c r="HT74" s="136"/>
      <c r="HU74" s="136"/>
      <c r="HV74" s="136"/>
      <c r="HW74" s="136"/>
      <c r="HX74" s="136"/>
      <c r="HY74" s="136"/>
      <c r="HZ74" s="136"/>
      <c r="IA74" s="136"/>
      <c r="IB74" s="136"/>
      <c r="IC74" s="136"/>
      <c r="ID74" s="136"/>
      <c r="IE74" s="136"/>
      <c r="IF74" s="136"/>
      <c r="IG74" s="136"/>
      <c r="IH74" s="136"/>
      <c r="II74" s="136"/>
      <c r="IJ74" s="136"/>
      <c r="IK74" s="136"/>
      <c r="IL74" s="136"/>
      <c r="IM74" s="136"/>
      <c r="IN74" s="136"/>
      <c r="IO74" s="136"/>
      <c r="IP74" s="136"/>
      <c r="IQ74" s="136"/>
      <c r="IR74" s="136"/>
      <c r="IS74" s="136"/>
      <c r="IT74" s="136"/>
      <c r="IU74" s="136"/>
      <c r="IV74" s="136"/>
      <c r="IW74" s="136"/>
      <c r="IX74" s="136"/>
      <c r="IY74" s="136"/>
      <c r="IZ74" s="136"/>
      <c r="JA74" s="136"/>
      <c r="JB74" s="136"/>
      <c r="JC74" s="136"/>
      <c r="JD74" s="136"/>
      <c r="JE74" s="136"/>
      <c r="JF74" s="136"/>
      <c r="JG74" s="136"/>
      <c r="JH74" s="136"/>
      <c r="JI74" s="136"/>
    </row>
    <row r="75" spans="1:269" s="137" customFormat="1" ht="14.45" customHeight="1">
      <c r="A75" s="328"/>
      <c r="B75" s="327"/>
      <c r="C75" s="327"/>
      <c r="D75" s="360"/>
      <c r="E75" s="203" t="e">
        <f>'5- Identificación de Riesgos'!#REF!</f>
        <v>#REF!</v>
      </c>
      <c r="F75" s="326"/>
      <c r="G75" s="361"/>
      <c r="H75" s="327"/>
      <c r="I75" s="362"/>
      <c r="J75" s="358"/>
      <c r="K75" s="358"/>
      <c r="L75" s="359"/>
      <c r="M75" s="327"/>
      <c r="N75" s="327"/>
      <c r="O75" s="204"/>
      <c r="P75" s="204"/>
      <c r="Q75" s="204"/>
      <c r="R75" s="136"/>
      <c r="S75" s="136"/>
      <c r="T75" s="136"/>
      <c r="U75" s="136"/>
      <c r="V75" s="136"/>
      <c r="W75" s="136"/>
      <c r="X75" s="136"/>
      <c r="Y75" s="136"/>
      <c r="Z75" s="136"/>
      <c r="AA75" s="136"/>
      <c r="AB75" s="136"/>
      <c r="AC75" s="136"/>
      <c r="AD75" s="136"/>
      <c r="AE75" s="136"/>
      <c r="AF75" s="136"/>
      <c r="AG75" s="136"/>
      <c r="AH75" s="136"/>
      <c r="AI75" s="136"/>
      <c r="AJ75" s="136"/>
      <c r="AK75" s="136"/>
      <c r="AL75" s="136"/>
      <c r="AM75" s="136"/>
      <c r="AN75" s="136"/>
      <c r="AO75" s="136"/>
      <c r="AP75" s="136"/>
      <c r="AQ75" s="136"/>
      <c r="AR75" s="136"/>
      <c r="AS75" s="136"/>
      <c r="AT75" s="136"/>
      <c r="AU75" s="136"/>
      <c r="AV75" s="136"/>
      <c r="AW75" s="136"/>
      <c r="AX75" s="136"/>
      <c r="AY75" s="136"/>
      <c r="AZ75" s="136"/>
      <c r="BA75" s="136"/>
      <c r="BB75" s="136"/>
      <c r="BC75" s="136"/>
      <c r="BD75" s="136"/>
      <c r="BE75" s="136"/>
      <c r="BF75" s="136"/>
      <c r="BG75" s="136"/>
      <c r="BH75" s="136"/>
      <c r="BI75" s="136"/>
      <c r="BJ75" s="136"/>
      <c r="BK75" s="136"/>
      <c r="BL75" s="136"/>
      <c r="BM75" s="136"/>
      <c r="BN75" s="136"/>
      <c r="BO75" s="136"/>
      <c r="BP75" s="136"/>
      <c r="BQ75" s="136"/>
      <c r="BR75" s="136"/>
      <c r="BS75" s="136"/>
      <c r="BT75" s="136"/>
      <c r="BU75" s="136"/>
      <c r="BV75" s="136"/>
      <c r="BW75" s="136"/>
      <c r="BX75" s="136"/>
      <c r="BY75" s="136"/>
      <c r="BZ75" s="136"/>
      <c r="CA75" s="136"/>
      <c r="CB75" s="136"/>
      <c r="CC75" s="136"/>
      <c r="CD75" s="136"/>
      <c r="CE75" s="136"/>
      <c r="CF75" s="136"/>
      <c r="CG75" s="136"/>
      <c r="CH75" s="136"/>
      <c r="CI75" s="136"/>
      <c r="CJ75" s="136"/>
      <c r="CK75" s="136"/>
      <c r="CL75" s="136"/>
      <c r="CM75" s="136"/>
      <c r="CN75" s="136"/>
      <c r="CO75" s="136"/>
      <c r="CP75" s="136"/>
      <c r="CQ75" s="136"/>
      <c r="CR75" s="136"/>
      <c r="CS75" s="136"/>
      <c r="CT75" s="136"/>
      <c r="CU75" s="136"/>
      <c r="CV75" s="136"/>
      <c r="CW75" s="136"/>
      <c r="CX75" s="136"/>
      <c r="CY75" s="136"/>
      <c r="CZ75" s="136"/>
      <c r="DA75" s="136"/>
      <c r="DB75" s="136"/>
      <c r="DC75" s="136"/>
      <c r="DD75" s="136"/>
      <c r="DE75" s="136"/>
      <c r="DF75" s="136"/>
      <c r="DG75" s="136"/>
      <c r="DH75" s="136"/>
      <c r="DI75" s="136"/>
      <c r="DJ75" s="136"/>
      <c r="DK75" s="136"/>
      <c r="DL75" s="136"/>
      <c r="DM75" s="136"/>
      <c r="DN75" s="136"/>
      <c r="DO75" s="136"/>
      <c r="DP75" s="136"/>
      <c r="DQ75" s="136"/>
      <c r="DR75" s="136"/>
      <c r="DS75" s="136"/>
      <c r="DT75" s="136"/>
      <c r="DU75" s="136"/>
      <c r="DV75" s="136"/>
      <c r="DW75" s="136"/>
      <c r="DX75" s="136"/>
      <c r="DY75" s="136"/>
      <c r="DZ75" s="136"/>
      <c r="EA75" s="136"/>
      <c r="EB75" s="136"/>
      <c r="EC75" s="136"/>
      <c r="ED75" s="136"/>
      <c r="EE75" s="136"/>
      <c r="EF75" s="136"/>
      <c r="EG75" s="136"/>
      <c r="EH75" s="136"/>
      <c r="EI75" s="136"/>
      <c r="EJ75" s="136"/>
      <c r="EK75" s="136"/>
      <c r="EL75" s="136"/>
      <c r="EM75" s="136"/>
      <c r="EN75" s="136"/>
      <c r="EO75" s="136"/>
      <c r="EP75" s="136"/>
      <c r="EQ75" s="136"/>
      <c r="ER75" s="136"/>
      <c r="ES75" s="136"/>
      <c r="ET75" s="136"/>
      <c r="EU75" s="136"/>
      <c r="EV75" s="136"/>
      <c r="EW75" s="136"/>
      <c r="EX75" s="136"/>
      <c r="EY75" s="136"/>
      <c r="EZ75" s="136"/>
      <c r="FA75" s="136"/>
      <c r="FB75" s="136"/>
      <c r="FC75" s="136"/>
      <c r="FD75" s="136"/>
      <c r="FE75" s="136"/>
      <c r="FF75" s="136"/>
      <c r="FG75" s="136"/>
      <c r="FH75" s="136"/>
      <c r="FI75" s="136"/>
      <c r="FJ75" s="136"/>
      <c r="FK75" s="136"/>
      <c r="FL75" s="136"/>
      <c r="FM75" s="136"/>
      <c r="FN75" s="136"/>
      <c r="FO75" s="136"/>
      <c r="FP75" s="136"/>
      <c r="FQ75" s="136"/>
      <c r="FR75" s="136"/>
      <c r="FS75" s="136"/>
      <c r="FT75" s="136"/>
      <c r="FU75" s="136"/>
      <c r="FV75" s="136"/>
      <c r="FW75" s="136"/>
      <c r="FX75" s="136"/>
      <c r="FY75" s="136"/>
      <c r="FZ75" s="136"/>
      <c r="GA75" s="136"/>
      <c r="GB75" s="136"/>
      <c r="GC75" s="136"/>
      <c r="GD75" s="136"/>
      <c r="GE75" s="136"/>
      <c r="GF75" s="136"/>
      <c r="GG75" s="136"/>
      <c r="GH75" s="136"/>
      <c r="GI75" s="136"/>
      <c r="GJ75" s="136"/>
      <c r="GK75" s="136"/>
      <c r="GL75" s="136"/>
      <c r="GM75" s="136"/>
      <c r="GN75" s="136"/>
      <c r="GO75" s="136"/>
      <c r="GP75" s="136"/>
      <c r="GQ75" s="136"/>
      <c r="GR75" s="136"/>
      <c r="GS75" s="136"/>
      <c r="GT75" s="136"/>
      <c r="GU75" s="136"/>
      <c r="GV75" s="136"/>
      <c r="GW75" s="136"/>
      <c r="GX75" s="136"/>
      <c r="GY75" s="136"/>
      <c r="GZ75" s="136"/>
      <c r="HA75" s="136"/>
      <c r="HB75" s="136"/>
      <c r="HC75" s="136"/>
      <c r="HD75" s="136"/>
      <c r="HE75" s="136"/>
      <c r="HF75" s="136"/>
      <c r="HG75" s="136"/>
      <c r="HH75" s="136"/>
      <c r="HI75" s="136"/>
      <c r="HJ75" s="136"/>
      <c r="HK75" s="136"/>
      <c r="HL75" s="136"/>
      <c r="HM75" s="136"/>
      <c r="HN75" s="136"/>
      <c r="HO75" s="136"/>
      <c r="HP75" s="136"/>
      <c r="HQ75" s="136"/>
      <c r="HR75" s="136"/>
      <c r="HS75" s="136"/>
      <c r="HT75" s="136"/>
      <c r="HU75" s="136"/>
      <c r="HV75" s="136"/>
      <c r="HW75" s="136"/>
      <c r="HX75" s="136"/>
      <c r="HY75" s="136"/>
      <c r="HZ75" s="136"/>
      <c r="IA75" s="136"/>
      <c r="IB75" s="136"/>
      <c r="IC75" s="136"/>
      <c r="ID75" s="136"/>
      <c r="IE75" s="136"/>
      <c r="IF75" s="136"/>
      <c r="IG75" s="136"/>
      <c r="IH75" s="136"/>
      <c r="II75" s="136"/>
      <c r="IJ75" s="136"/>
      <c r="IK75" s="136"/>
      <c r="IL75" s="136"/>
      <c r="IM75" s="136"/>
      <c r="IN75" s="136"/>
      <c r="IO75" s="136"/>
      <c r="IP75" s="136"/>
      <c r="IQ75" s="136"/>
      <c r="IR75" s="136"/>
      <c r="IS75" s="136"/>
      <c r="IT75" s="136"/>
      <c r="IU75" s="136"/>
      <c r="IV75" s="136"/>
      <c r="IW75" s="136"/>
      <c r="IX75" s="136"/>
      <c r="IY75" s="136"/>
      <c r="IZ75" s="136"/>
      <c r="JA75" s="136"/>
      <c r="JB75" s="136"/>
      <c r="JC75" s="136"/>
      <c r="JD75" s="136"/>
      <c r="JE75" s="136"/>
      <c r="JF75" s="136"/>
      <c r="JG75" s="136"/>
      <c r="JH75" s="136"/>
      <c r="JI75" s="136"/>
    </row>
    <row r="76" spans="1:269" s="137" customFormat="1" ht="14.45" customHeight="1">
      <c r="A76" s="328"/>
      <c r="B76" s="327"/>
      <c r="C76" s="327"/>
      <c r="D76" s="360"/>
      <c r="E76" s="203" t="e">
        <f>'5- Identificación de Riesgos'!#REF!</f>
        <v>#REF!</v>
      </c>
      <c r="F76" s="326"/>
      <c r="G76" s="361"/>
      <c r="H76" s="327"/>
      <c r="I76" s="362"/>
      <c r="J76" s="358"/>
      <c r="K76" s="358"/>
      <c r="L76" s="359"/>
      <c r="M76" s="327"/>
      <c r="N76" s="327"/>
      <c r="O76" s="204"/>
      <c r="P76" s="204"/>
      <c r="Q76" s="204"/>
      <c r="R76" s="136"/>
      <c r="S76" s="136"/>
      <c r="T76" s="136"/>
      <c r="U76" s="136"/>
      <c r="V76" s="136"/>
      <c r="W76" s="136"/>
      <c r="X76" s="136"/>
      <c r="Y76" s="136"/>
      <c r="Z76" s="136"/>
      <c r="AA76" s="136"/>
      <c r="AB76" s="136"/>
      <c r="AC76" s="136"/>
      <c r="AD76" s="136"/>
      <c r="AE76" s="136"/>
      <c r="AF76" s="136"/>
      <c r="AG76" s="136"/>
      <c r="AH76" s="136"/>
      <c r="AI76" s="136"/>
      <c r="AJ76" s="136"/>
      <c r="AK76" s="136"/>
      <c r="AL76" s="136"/>
      <c r="AM76" s="136"/>
      <c r="AN76" s="136"/>
      <c r="AO76" s="136"/>
      <c r="AP76" s="136"/>
      <c r="AQ76" s="136"/>
      <c r="AR76" s="136"/>
      <c r="AS76" s="136"/>
      <c r="AT76" s="136"/>
      <c r="AU76" s="136"/>
      <c r="AV76" s="136"/>
      <c r="AW76" s="136"/>
      <c r="AX76" s="136"/>
      <c r="AY76" s="136"/>
      <c r="AZ76" s="136"/>
      <c r="BA76" s="136"/>
      <c r="BB76" s="136"/>
      <c r="BC76" s="136"/>
      <c r="BD76" s="136"/>
      <c r="BE76" s="136"/>
      <c r="BF76" s="136"/>
      <c r="BG76" s="136"/>
      <c r="BH76" s="136"/>
      <c r="BI76" s="136"/>
      <c r="BJ76" s="136"/>
      <c r="BK76" s="136"/>
      <c r="BL76" s="136"/>
      <c r="BM76" s="136"/>
      <c r="BN76" s="136"/>
      <c r="BO76" s="136"/>
      <c r="BP76" s="136"/>
      <c r="BQ76" s="136"/>
      <c r="BR76" s="136"/>
      <c r="BS76" s="136"/>
      <c r="BT76" s="136"/>
      <c r="BU76" s="136"/>
      <c r="BV76" s="136"/>
      <c r="BW76" s="136"/>
      <c r="BX76" s="136"/>
      <c r="BY76" s="136"/>
      <c r="BZ76" s="136"/>
      <c r="CA76" s="136"/>
      <c r="CB76" s="136"/>
      <c r="CC76" s="136"/>
      <c r="CD76" s="136"/>
      <c r="CE76" s="136"/>
      <c r="CF76" s="136"/>
      <c r="CG76" s="136"/>
      <c r="CH76" s="136"/>
      <c r="CI76" s="136"/>
      <c r="CJ76" s="136"/>
      <c r="CK76" s="136"/>
      <c r="CL76" s="136"/>
      <c r="CM76" s="136"/>
      <c r="CN76" s="136"/>
      <c r="CO76" s="136"/>
      <c r="CP76" s="136"/>
      <c r="CQ76" s="136"/>
      <c r="CR76" s="136"/>
      <c r="CS76" s="136"/>
      <c r="CT76" s="136"/>
      <c r="CU76" s="136"/>
      <c r="CV76" s="136"/>
      <c r="CW76" s="136"/>
      <c r="CX76" s="136"/>
      <c r="CY76" s="136"/>
      <c r="CZ76" s="136"/>
      <c r="DA76" s="136"/>
      <c r="DB76" s="136"/>
      <c r="DC76" s="136"/>
      <c r="DD76" s="136"/>
      <c r="DE76" s="136"/>
      <c r="DF76" s="136"/>
      <c r="DG76" s="136"/>
      <c r="DH76" s="136"/>
      <c r="DI76" s="136"/>
      <c r="DJ76" s="136"/>
      <c r="DK76" s="136"/>
      <c r="DL76" s="136"/>
      <c r="DM76" s="136"/>
      <c r="DN76" s="136"/>
      <c r="DO76" s="136"/>
      <c r="DP76" s="136"/>
      <c r="DQ76" s="136"/>
      <c r="DR76" s="136"/>
      <c r="DS76" s="136"/>
      <c r="DT76" s="136"/>
      <c r="DU76" s="136"/>
      <c r="DV76" s="136"/>
      <c r="DW76" s="136"/>
      <c r="DX76" s="136"/>
      <c r="DY76" s="136"/>
      <c r="DZ76" s="136"/>
      <c r="EA76" s="136"/>
      <c r="EB76" s="136"/>
      <c r="EC76" s="136"/>
      <c r="ED76" s="136"/>
      <c r="EE76" s="136"/>
      <c r="EF76" s="136"/>
      <c r="EG76" s="136"/>
      <c r="EH76" s="136"/>
      <c r="EI76" s="136"/>
      <c r="EJ76" s="136"/>
      <c r="EK76" s="136"/>
      <c r="EL76" s="136"/>
      <c r="EM76" s="136"/>
      <c r="EN76" s="136"/>
      <c r="EO76" s="136"/>
      <c r="EP76" s="136"/>
      <c r="EQ76" s="136"/>
      <c r="ER76" s="136"/>
      <c r="ES76" s="136"/>
      <c r="ET76" s="136"/>
      <c r="EU76" s="136"/>
      <c r="EV76" s="136"/>
      <c r="EW76" s="136"/>
      <c r="EX76" s="136"/>
      <c r="EY76" s="136"/>
      <c r="EZ76" s="136"/>
      <c r="FA76" s="136"/>
      <c r="FB76" s="136"/>
      <c r="FC76" s="136"/>
      <c r="FD76" s="136"/>
      <c r="FE76" s="136"/>
      <c r="FF76" s="136"/>
      <c r="FG76" s="136"/>
      <c r="FH76" s="136"/>
      <c r="FI76" s="136"/>
      <c r="FJ76" s="136"/>
      <c r="FK76" s="136"/>
      <c r="FL76" s="136"/>
      <c r="FM76" s="136"/>
      <c r="FN76" s="136"/>
      <c r="FO76" s="136"/>
      <c r="FP76" s="136"/>
      <c r="FQ76" s="136"/>
      <c r="FR76" s="136"/>
      <c r="FS76" s="136"/>
      <c r="FT76" s="136"/>
      <c r="FU76" s="136"/>
      <c r="FV76" s="136"/>
      <c r="FW76" s="136"/>
      <c r="FX76" s="136"/>
      <c r="FY76" s="136"/>
      <c r="FZ76" s="136"/>
      <c r="GA76" s="136"/>
      <c r="GB76" s="136"/>
      <c r="GC76" s="136"/>
      <c r="GD76" s="136"/>
      <c r="GE76" s="136"/>
      <c r="GF76" s="136"/>
      <c r="GG76" s="136"/>
      <c r="GH76" s="136"/>
      <c r="GI76" s="136"/>
      <c r="GJ76" s="136"/>
      <c r="GK76" s="136"/>
      <c r="GL76" s="136"/>
      <c r="GM76" s="136"/>
      <c r="GN76" s="136"/>
      <c r="GO76" s="136"/>
      <c r="GP76" s="136"/>
      <c r="GQ76" s="136"/>
      <c r="GR76" s="136"/>
      <c r="GS76" s="136"/>
      <c r="GT76" s="136"/>
      <c r="GU76" s="136"/>
      <c r="GV76" s="136"/>
      <c r="GW76" s="136"/>
      <c r="GX76" s="136"/>
      <c r="GY76" s="136"/>
      <c r="GZ76" s="136"/>
      <c r="HA76" s="136"/>
      <c r="HB76" s="136"/>
      <c r="HC76" s="136"/>
      <c r="HD76" s="136"/>
      <c r="HE76" s="136"/>
      <c r="HF76" s="136"/>
      <c r="HG76" s="136"/>
      <c r="HH76" s="136"/>
      <c r="HI76" s="136"/>
      <c r="HJ76" s="136"/>
      <c r="HK76" s="136"/>
      <c r="HL76" s="136"/>
      <c r="HM76" s="136"/>
      <c r="HN76" s="136"/>
      <c r="HO76" s="136"/>
      <c r="HP76" s="136"/>
      <c r="HQ76" s="136"/>
      <c r="HR76" s="136"/>
      <c r="HS76" s="136"/>
      <c r="HT76" s="136"/>
      <c r="HU76" s="136"/>
      <c r="HV76" s="136"/>
      <c r="HW76" s="136"/>
      <c r="HX76" s="136"/>
      <c r="HY76" s="136"/>
      <c r="HZ76" s="136"/>
      <c r="IA76" s="136"/>
      <c r="IB76" s="136"/>
      <c r="IC76" s="136"/>
      <c r="ID76" s="136"/>
      <c r="IE76" s="136"/>
      <c r="IF76" s="136"/>
      <c r="IG76" s="136"/>
      <c r="IH76" s="136"/>
      <c r="II76" s="136"/>
      <c r="IJ76" s="136"/>
      <c r="IK76" s="136"/>
      <c r="IL76" s="136"/>
      <c r="IM76" s="136"/>
      <c r="IN76" s="136"/>
      <c r="IO76" s="136"/>
      <c r="IP76" s="136"/>
      <c r="IQ76" s="136"/>
      <c r="IR76" s="136"/>
      <c r="IS76" s="136"/>
      <c r="IT76" s="136"/>
      <c r="IU76" s="136"/>
      <c r="IV76" s="136"/>
      <c r="IW76" s="136"/>
      <c r="IX76" s="136"/>
      <c r="IY76" s="136"/>
      <c r="IZ76" s="136"/>
      <c r="JA76" s="136"/>
      <c r="JB76" s="136"/>
      <c r="JC76" s="136"/>
      <c r="JD76" s="136"/>
      <c r="JE76" s="136"/>
      <c r="JF76" s="136"/>
      <c r="JG76" s="136"/>
      <c r="JH76" s="136"/>
      <c r="JI76" s="136"/>
    </row>
    <row r="77" spans="1:269" s="137" customFormat="1" ht="14.45" customHeight="1">
      <c r="A77" s="328"/>
      <c r="B77" s="327"/>
      <c r="C77" s="327"/>
      <c r="D77" s="360"/>
      <c r="E77" s="203" t="e">
        <f>'5- Identificación de Riesgos'!#REF!</f>
        <v>#REF!</v>
      </c>
      <c r="F77" s="326"/>
      <c r="G77" s="361"/>
      <c r="H77" s="327"/>
      <c r="I77" s="362"/>
      <c r="J77" s="358"/>
      <c r="K77" s="358"/>
      <c r="L77" s="359"/>
      <c r="M77" s="327"/>
      <c r="N77" s="327"/>
      <c r="O77" s="204"/>
      <c r="P77" s="204"/>
      <c r="Q77" s="204"/>
      <c r="R77" s="136"/>
      <c r="S77" s="136"/>
      <c r="T77" s="136"/>
      <c r="U77" s="136"/>
      <c r="V77" s="136"/>
      <c r="W77" s="136"/>
      <c r="X77" s="136"/>
      <c r="Y77" s="136"/>
      <c r="Z77" s="136"/>
      <c r="AA77" s="136"/>
      <c r="AB77" s="136"/>
      <c r="AC77" s="136"/>
      <c r="AD77" s="136"/>
      <c r="AE77" s="136"/>
      <c r="AF77" s="136"/>
      <c r="AG77" s="136"/>
      <c r="AH77" s="136"/>
      <c r="AI77" s="136"/>
      <c r="AJ77" s="136"/>
      <c r="AK77" s="136"/>
      <c r="AL77" s="136"/>
      <c r="AM77" s="136"/>
      <c r="AN77" s="136"/>
      <c r="AO77" s="136"/>
      <c r="AP77" s="136"/>
      <c r="AQ77" s="136"/>
      <c r="AR77" s="136"/>
      <c r="AS77" s="136"/>
      <c r="AT77" s="136"/>
      <c r="AU77" s="136"/>
      <c r="AV77" s="136"/>
      <c r="AW77" s="136"/>
      <c r="AX77" s="136"/>
      <c r="AY77" s="136"/>
      <c r="AZ77" s="136"/>
      <c r="BA77" s="136"/>
      <c r="BB77" s="136"/>
      <c r="BC77" s="136"/>
      <c r="BD77" s="136"/>
      <c r="BE77" s="136"/>
      <c r="BF77" s="136"/>
      <c r="BG77" s="136"/>
      <c r="BH77" s="136"/>
      <c r="BI77" s="136"/>
      <c r="BJ77" s="136"/>
      <c r="BK77" s="136"/>
      <c r="BL77" s="136"/>
      <c r="BM77" s="136"/>
      <c r="BN77" s="136"/>
      <c r="BO77" s="136"/>
      <c r="BP77" s="136"/>
      <c r="BQ77" s="136"/>
      <c r="BR77" s="136"/>
      <c r="BS77" s="136"/>
      <c r="BT77" s="136"/>
      <c r="BU77" s="136"/>
      <c r="BV77" s="136"/>
      <c r="BW77" s="136"/>
      <c r="BX77" s="136"/>
      <c r="BY77" s="136"/>
      <c r="BZ77" s="136"/>
      <c r="CA77" s="136"/>
      <c r="CB77" s="136"/>
      <c r="CC77" s="136"/>
      <c r="CD77" s="136"/>
      <c r="CE77" s="136"/>
      <c r="CF77" s="136"/>
      <c r="CG77" s="136"/>
      <c r="CH77" s="136"/>
      <c r="CI77" s="136"/>
      <c r="CJ77" s="136"/>
      <c r="CK77" s="136"/>
      <c r="CL77" s="136"/>
      <c r="CM77" s="136"/>
      <c r="CN77" s="136"/>
      <c r="CO77" s="136"/>
      <c r="CP77" s="136"/>
      <c r="CQ77" s="136"/>
      <c r="CR77" s="136"/>
      <c r="CS77" s="136"/>
      <c r="CT77" s="136"/>
      <c r="CU77" s="136"/>
      <c r="CV77" s="136"/>
      <c r="CW77" s="136"/>
      <c r="CX77" s="136"/>
      <c r="CY77" s="136"/>
      <c r="CZ77" s="136"/>
      <c r="DA77" s="136"/>
      <c r="DB77" s="136"/>
      <c r="DC77" s="136"/>
      <c r="DD77" s="136"/>
      <c r="DE77" s="136"/>
      <c r="DF77" s="136"/>
      <c r="DG77" s="136"/>
      <c r="DH77" s="136"/>
      <c r="DI77" s="136"/>
      <c r="DJ77" s="136"/>
      <c r="DK77" s="136"/>
      <c r="DL77" s="136"/>
      <c r="DM77" s="136"/>
      <c r="DN77" s="136"/>
      <c r="DO77" s="136"/>
      <c r="DP77" s="136"/>
      <c r="DQ77" s="136"/>
      <c r="DR77" s="136"/>
      <c r="DS77" s="136"/>
      <c r="DT77" s="136"/>
      <c r="DU77" s="136"/>
      <c r="DV77" s="136"/>
      <c r="DW77" s="136"/>
      <c r="DX77" s="136"/>
      <c r="DY77" s="136"/>
      <c r="DZ77" s="136"/>
      <c r="EA77" s="136"/>
      <c r="EB77" s="136"/>
      <c r="EC77" s="136"/>
      <c r="ED77" s="136"/>
      <c r="EE77" s="136"/>
      <c r="EF77" s="136"/>
      <c r="EG77" s="136"/>
      <c r="EH77" s="136"/>
      <c r="EI77" s="136"/>
      <c r="EJ77" s="136"/>
      <c r="EK77" s="136"/>
      <c r="EL77" s="136"/>
      <c r="EM77" s="136"/>
      <c r="EN77" s="136"/>
      <c r="EO77" s="136"/>
      <c r="EP77" s="136"/>
      <c r="EQ77" s="136"/>
      <c r="ER77" s="136"/>
      <c r="ES77" s="136"/>
      <c r="ET77" s="136"/>
      <c r="EU77" s="136"/>
      <c r="EV77" s="136"/>
      <c r="EW77" s="136"/>
      <c r="EX77" s="136"/>
      <c r="EY77" s="136"/>
      <c r="EZ77" s="136"/>
      <c r="FA77" s="136"/>
      <c r="FB77" s="136"/>
      <c r="FC77" s="136"/>
      <c r="FD77" s="136"/>
      <c r="FE77" s="136"/>
      <c r="FF77" s="136"/>
      <c r="FG77" s="136"/>
      <c r="FH77" s="136"/>
      <c r="FI77" s="136"/>
      <c r="FJ77" s="136"/>
      <c r="FK77" s="136"/>
      <c r="FL77" s="136"/>
      <c r="FM77" s="136"/>
      <c r="FN77" s="136"/>
      <c r="FO77" s="136"/>
      <c r="FP77" s="136"/>
      <c r="FQ77" s="136"/>
      <c r="FR77" s="136"/>
      <c r="FS77" s="136"/>
      <c r="FT77" s="136"/>
      <c r="FU77" s="136"/>
      <c r="FV77" s="136"/>
      <c r="FW77" s="136"/>
      <c r="FX77" s="136"/>
      <c r="FY77" s="136"/>
      <c r="FZ77" s="136"/>
      <c r="GA77" s="136"/>
      <c r="GB77" s="136"/>
      <c r="GC77" s="136"/>
      <c r="GD77" s="136"/>
      <c r="GE77" s="136"/>
      <c r="GF77" s="136"/>
      <c r="GG77" s="136"/>
      <c r="GH77" s="136"/>
      <c r="GI77" s="136"/>
      <c r="GJ77" s="136"/>
      <c r="GK77" s="136"/>
      <c r="GL77" s="136"/>
      <c r="GM77" s="136"/>
      <c r="GN77" s="136"/>
      <c r="GO77" s="136"/>
      <c r="GP77" s="136"/>
      <c r="GQ77" s="136"/>
      <c r="GR77" s="136"/>
      <c r="GS77" s="136"/>
      <c r="GT77" s="136"/>
      <c r="GU77" s="136"/>
      <c r="GV77" s="136"/>
      <c r="GW77" s="136"/>
      <c r="GX77" s="136"/>
      <c r="GY77" s="136"/>
      <c r="GZ77" s="136"/>
      <c r="HA77" s="136"/>
      <c r="HB77" s="136"/>
      <c r="HC77" s="136"/>
      <c r="HD77" s="136"/>
      <c r="HE77" s="136"/>
      <c r="HF77" s="136"/>
      <c r="HG77" s="136"/>
      <c r="HH77" s="136"/>
      <c r="HI77" s="136"/>
      <c r="HJ77" s="136"/>
      <c r="HK77" s="136"/>
      <c r="HL77" s="136"/>
      <c r="HM77" s="136"/>
      <c r="HN77" s="136"/>
      <c r="HO77" s="136"/>
      <c r="HP77" s="136"/>
      <c r="HQ77" s="136"/>
      <c r="HR77" s="136"/>
      <c r="HS77" s="136"/>
      <c r="HT77" s="136"/>
      <c r="HU77" s="136"/>
      <c r="HV77" s="136"/>
      <c r="HW77" s="136"/>
      <c r="HX77" s="136"/>
      <c r="HY77" s="136"/>
      <c r="HZ77" s="136"/>
      <c r="IA77" s="136"/>
      <c r="IB77" s="136"/>
      <c r="IC77" s="136"/>
      <c r="ID77" s="136"/>
      <c r="IE77" s="136"/>
      <c r="IF77" s="136"/>
      <c r="IG77" s="136"/>
      <c r="IH77" s="136"/>
      <c r="II77" s="136"/>
      <c r="IJ77" s="136"/>
      <c r="IK77" s="136"/>
      <c r="IL77" s="136"/>
      <c r="IM77" s="136"/>
      <c r="IN77" s="136"/>
      <c r="IO77" s="136"/>
      <c r="IP77" s="136"/>
      <c r="IQ77" s="136"/>
      <c r="IR77" s="136"/>
      <c r="IS77" s="136"/>
      <c r="IT77" s="136"/>
      <c r="IU77" s="136"/>
      <c r="IV77" s="136"/>
      <c r="IW77" s="136"/>
      <c r="IX77" s="136"/>
      <c r="IY77" s="136"/>
      <c r="IZ77" s="136"/>
      <c r="JA77" s="136"/>
      <c r="JB77" s="136"/>
      <c r="JC77" s="136"/>
      <c r="JD77" s="136"/>
      <c r="JE77" s="136"/>
      <c r="JF77" s="136"/>
      <c r="JG77" s="136"/>
      <c r="JH77" s="136"/>
      <c r="JI77" s="136"/>
    </row>
    <row r="78" spans="1:269" s="137" customFormat="1" ht="14.45" customHeight="1">
      <c r="A78" s="328"/>
      <c r="B78" s="327"/>
      <c r="C78" s="327"/>
      <c r="D78" s="360"/>
      <c r="E78" s="203" t="e">
        <f>'5- Identificación de Riesgos'!#REF!</f>
        <v>#REF!</v>
      </c>
      <c r="F78" s="326"/>
      <c r="G78" s="361"/>
      <c r="H78" s="327"/>
      <c r="I78" s="362"/>
      <c r="J78" s="358"/>
      <c r="K78" s="358"/>
      <c r="L78" s="359"/>
      <c r="M78" s="327"/>
      <c r="N78" s="327"/>
      <c r="O78" s="204"/>
      <c r="P78" s="204"/>
      <c r="Q78" s="204"/>
      <c r="R78" s="136"/>
      <c r="S78" s="136"/>
      <c r="T78" s="136"/>
      <c r="U78" s="136"/>
      <c r="V78" s="136"/>
      <c r="W78" s="136"/>
      <c r="X78" s="136"/>
      <c r="Y78" s="136"/>
      <c r="Z78" s="136"/>
      <c r="AA78" s="136"/>
      <c r="AB78" s="136"/>
      <c r="AC78" s="136"/>
      <c r="AD78" s="136"/>
      <c r="AE78" s="136"/>
      <c r="AF78" s="136"/>
      <c r="AG78" s="136"/>
      <c r="AH78" s="136"/>
      <c r="AI78" s="136"/>
      <c r="AJ78" s="136"/>
      <c r="AK78" s="136"/>
      <c r="AL78" s="136"/>
      <c r="AM78" s="136"/>
      <c r="AN78" s="136"/>
      <c r="AO78" s="136"/>
      <c r="AP78" s="136"/>
      <c r="AQ78" s="136"/>
      <c r="AR78" s="136"/>
      <c r="AS78" s="136"/>
      <c r="AT78" s="136"/>
      <c r="AU78" s="136"/>
      <c r="AV78" s="136"/>
      <c r="AW78" s="136"/>
      <c r="AX78" s="136"/>
      <c r="AY78" s="136"/>
      <c r="AZ78" s="136"/>
      <c r="BA78" s="136"/>
      <c r="BB78" s="136"/>
      <c r="BC78" s="136"/>
      <c r="BD78" s="136"/>
      <c r="BE78" s="136"/>
      <c r="BF78" s="136"/>
      <c r="BG78" s="136"/>
      <c r="BH78" s="136"/>
      <c r="BI78" s="136"/>
      <c r="BJ78" s="136"/>
      <c r="BK78" s="136"/>
      <c r="BL78" s="136"/>
      <c r="BM78" s="136"/>
      <c r="BN78" s="136"/>
      <c r="BO78" s="136"/>
      <c r="BP78" s="136"/>
      <c r="BQ78" s="136"/>
      <c r="BR78" s="136"/>
      <c r="BS78" s="136"/>
      <c r="BT78" s="136"/>
      <c r="BU78" s="136"/>
      <c r="BV78" s="136"/>
      <c r="BW78" s="136"/>
      <c r="BX78" s="136"/>
      <c r="BY78" s="136"/>
      <c r="BZ78" s="136"/>
      <c r="CA78" s="136"/>
      <c r="CB78" s="136"/>
      <c r="CC78" s="136"/>
      <c r="CD78" s="136"/>
      <c r="CE78" s="136"/>
      <c r="CF78" s="136"/>
      <c r="CG78" s="136"/>
      <c r="CH78" s="136"/>
      <c r="CI78" s="136"/>
      <c r="CJ78" s="136"/>
      <c r="CK78" s="136"/>
      <c r="CL78" s="136"/>
      <c r="CM78" s="136"/>
      <c r="CN78" s="136"/>
      <c r="CO78" s="136"/>
      <c r="CP78" s="136"/>
      <c r="CQ78" s="136"/>
      <c r="CR78" s="136"/>
      <c r="CS78" s="136"/>
      <c r="CT78" s="136"/>
      <c r="CU78" s="136"/>
      <c r="CV78" s="136"/>
      <c r="CW78" s="136"/>
      <c r="CX78" s="136"/>
      <c r="CY78" s="136"/>
      <c r="CZ78" s="136"/>
      <c r="DA78" s="136"/>
      <c r="DB78" s="136"/>
      <c r="DC78" s="136"/>
      <c r="DD78" s="136"/>
      <c r="DE78" s="136"/>
      <c r="DF78" s="136"/>
      <c r="DG78" s="136"/>
      <c r="DH78" s="136"/>
      <c r="DI78" s="136"/>
      <c r="DJ78" s="136"/>
      <c r="DK78" s="136"/>
      <c r="DL78" s="136"/>
      <c r="DM78" s="136"/>
      <c r="DN78" s="136"/>
      <c r="DO78" s="136"/>
      <c r="DP78" s="136"/>
      <c r="DQ78" s="136"/>
      <c r="DR78" s="136"/>
      <c r="DS78" s="136"/>
      <c r="DT78" s="136"/>
      <c r="DU78" s="136"/>
      <c r="DV78" s="136"/>
      <c r="DW78" s="136"/>
      <c r="DX78" s="136"/>
      <c r="DY78" s="136"/>
      <c r="DZ78" s="136"/>
      <c r="EA78" s="136"/>
      <c r="EB78" s="136"/>
      <c r="EC78" s="136"/>
      <c r="ED78" s="136"/>
      <c r="EE78" s="136"/>
      <c r="EF78" s="136"/>
      <c r="EG78" s="136"/>
      <c r="EH78" s="136"/>
      <c r="EI78" s="136"/>
      <c r="EJ78" s="136"/>
      <c r="EK78" s="136"/>
      <c r="EL78" s="136"/>
      <c r="EM78" s="136"/>
      <c r="EN78" s="136"/>
      <c r="EO78" s="136"/>
      <c r="EP78" s="136"/>
      <c r="EQ78" s="136"/>
      <c r="ER78" s="136"/>
      <c r="ES78" s="136"/>
      <c r="ET78" s="136"/>
      <c r="EU78" s="136"/>
      <c r="EV78" s="136"/>
      <c r="EW78" s="136"/>
      <c r="EX78" s="136"/>
      <c r="EY78" s="136"/>
      <c r="EZ78" s="136"/>
      <c r="FA78" s="136"/>
      <c r="FB78" s="136"/>
      <c r="FC78" s="136"/>
      <c r="FD78" s="136"/>
      <c r="FE78" s="136"/>
      <c r="FF78" s="136"/>
      <c r="FG78" s="136"/>
      <c r="FH78" s="136"/>
      <c r="FI78" s="136"/>
      <c r="FJ78" s="136"/>
      <c r="FK78" s="136"/>
      <c r="FL78" s="136"/>
      <c r="FM78" s="136"/>
      <c r="FN78" s="136"/>
      <c r="FO78" s="136"/>
      <c r="FP78" s="136"/>
      <c r="FQ78" s="136"/>
      <c r="FR78" s="136"/>
      <c r="FS78" s="136"/>
      <c r="FT78" s="136"/>
      <c r="FU78" s="136"/>
      <c r="FV78" s="136"/>
      <c r="FW78" s="136"/>
      <c r="FX78" s="136"/>
      <c r="FY78" s="136"/>
      <c r="FZ78" s="136"/>
      <c r="GA78" s="136"/>
      <c r="GB78" s="136"/>
      <c r="GC78" s="136"/>
      <c r="GD78" s="136"/>
      <c r="GE78" s="136"/>
      <c r="GF78" s="136"/>
      <c r="GG78" s="136"/>
      <c r="GH78" s="136"/>
      <c r="GI78" s="136"/>
      <c r="GJ78" s="136"/>
      <c r="GK78" s="136"/>
      <c r="GL78" s="136"/>
      <c r="GM78" s="136"/>
      <c r="GN78" s="136"/>
      <c r="GO78" s="136"/>
      <c r="GP78" s="136"/>
      <c r="GQ78" s="136"/>
      <c r="GR78" s="136"/>
      <c r="GS78" s="136"/>
      <c r="GT78" s="136"/>
      <c r="GU78" s="136"/>
      <c r="GV78" s="136"/>
      <c r="GW78" s="136"/>
      <c r="GX78" s="136"/>
      <c r="GY78" s="136"/>
      <c r="GZ78" s="136"/>
      <c r="HA78" s="136"/>
      <c r="HB78" s="136"/>
      <c r="HC78" s="136"/>
      <c r="HD78" s="136"/>
      <c r="HE78" s="136"/>
      <c r="HF78" s="136"/>
      <c r="HG78" s="136"/>
      <c r="HH78" s="136"/>
      <c r="HI78" s="136"/>
      <c r="HJ78" s="136"/>
      <c r="HK78" s="136"/>
      <c r="HL78" s="136"/>
      <c r="HM78" s="136"/>
      <c r="HN78" s="136"/>
      <c r="HO78" s="136"/>
      <c r="HP78" s="136"/>
      <c r="HQ78" s="136"/>
      <c r="HR78" s="136"/>
      <c r="HS78" s="136"/>
      <c r="HT78" s="136"/>
      <c r="HU78" s="136"/>
      <c r="HV78" s="136"/>
      <c r="HW78" s="136"/>
      <c r="HX78" s="136"/>
      <c r="HY78" s="136"/>
      <c r="HZ78" s="136"/>
      <c r="IA78" s="136"/>
      <c r="IB78" s="136"/>
      <c r="IC78" s="136"/>
      <c r="ID78" s="136"/>
      <c r="IE78" s="136"/>
      <c r="IF78" s="136"/>
      <c r="IG78" s="136"/>
      <c r="IH78" s="136"/>
      <c r="II78" s="136"/>
      <c r="IJ78" s="136"/>
      <c r="IK78" s="136"/>
      <c r="IL78" s="136"/>
      <c r="IM78" s="136"/>
      <c r="IN78" s="136"/>
      <c r="IO78" s="136"/>
      <c r="IP78" s="136"/>
      <c r="IQ78" s="136"/>
      <c r="IR78" s="136"/>
      <c r="IS78" s="136"/>
      <c r="IT78" s="136"/>
      <c r="IU78" s="136"/>
      <c r="IV78" s="136"/>
      <c r="IW78" s="136"/>
      <c r="IX78" s="136"/>
      <c r="IY78" s="136"/>
      <c r="IZ78" s="136"/>
      <c r="JA78" s="136"/>
      <c r="JB78" s="136"/>
      <c r="JC78" s="136"/>
      <c r="JD78" s="136"/>
      <c r="JE78" s="136"/>
      <c r="JF78" s="136"/>
      <c r="JG78" s="136"/>
      <c r="JH78" s="136"/>
      <c r="JI78" s="136"/>
    </row>
    <row r="79" spans="1:269" s="137" customFormat="1" ht="48.75" customHeight="1">
      <c r="A79" s="328"/>
      <c r="B79" s="327"/>
      <c r="C79" s="327"/>
      <c r="D79" s="360"/>
      <c r="E79" s="203" t="e">
        <f>'5- Identificación de Riesgos'!#REF!</f>
        <v>#REF!</v>
      </c>
      <c r="F79" s="326"/>
      <c r="G79" s="361"/>
      <c r="H79" s="327"/>
      <c r="I79" s="362"/>
      <c r="J79" s="358"/>
      <c r="K79" s="358"/>
      <c r="L79" s="359"/>
      <c r="M79" s="327"/>
      <c r="N79" s="327"/>
      <c r="O79" s="204"/>
      <c r="P79" s="204"/>
      <c r="Q79" s="204"/>
      <c r="R79" s="136"/>
      <c r="S79" s="136"/>
      <c r="T79" s="136"/>
      <c r="U79" s="136"/>
      <c r="V79" s="136"/>
      <c r="W79" s="136"/>
      <c r="X79" s="136"/>
      <c r="Y79" s="136"/>
      <c r="Z79" s="136"/>
      <c r="AA79" s="136"/>
      <c r="AB79" s="136"/>
      <c r="AC79" s="136"/>
      <c r="AD79" s="136"/>
      <c r="AE79" s="136"/>
      <c r="AF79" s="136"/>
      <c r="AG79" s="136"/>
      <c r="AH79" s="136"/>
      <c r="AI79" s="136"/>
      <c r="AJ79" s="136"/>
      <c r="AK79" s="136"/>
      <c r="AL79" s="136"/>
      <c r="AM79" s="136"/>
      <c r="AN79" s="136"/>
      <c r="AO79" s="136"/>
      <c r="AP79" s="136"/>
      <c r="AQ79" s="136"/>
      <c r="AR79" s="136"/>
      <c r="AS79" s="136"/>
      <c r="AT79" s="136"/>
      <c r="AU79" s="136"/>
      <c r="AV79" s="136"/>
      <c r="AW79" s="136"/>
      <c r="AX79" s="136"/>
      <c r="AY79" s="136"/>
      <c r="AZ79" s="136"/>
      <c r="BA79" s="136"/>
      <c r="BB79" s="136"/>
      <c r="BC79" s="136"/>
      <c r="BD79" s="136"/>
      <c r="BE79" s="136"/>
      <c r="BF79" s="136"/>
      <c r="BG79" s="136"/>
      <c r="BH79" s="136"/>
      <c r="BI79" s="136"/>
      <c r="BJ79" s="136"/>
      <c r="BK79" s="136"/>
      <c r="BL79" s="136"/>
      <c r="BM79" s="136"/>
      <c r="BN79" s="136"/>
      <c r="BO79" s="136"/>
      <c r="BP79" s="136"/>
      <c r="BQ79" s="136"/>
      <c r="BR79" s="136"/>
      <c r="BS79" s="136"/>
      <c r="BT79" s="136"/>
      <c r="BU79" s="136"/>
      <c r="BV79" s="136"/>
      <c r="BW79" s="136"/>
      <c r="BX79" s="136"/>
      <c r="BY79" s="136"/>
      <c r="BZ79" s="136"/>
      <c r="CA79" s="136"/>
      <c r="CB79" s="136"/>
      <c r="CC79" s="136"/>
      <c r="CD79" s="136"/>
      <c r="CE79" s="136"/>
      <c r="CF79" s="136"/>
      <c r="CG79" s="136"/>
      <c r="CH79" s="136"/>
      <c r="CI79" s="136"/>
      <c r="CJ79" s="136"/>
      <c r="CK79" s="136"/>
      <c r="CL79" s="136"/>
      <c r="CM79" s="136"/>
      <c r="CN79" s="136"/>
      <c r="CO79" s="136"/>
      <c r="CP79" s="136"/>
      <c r="CQ79" s="136"/>
      <c r="CR79" s="136"/>
      <c r="CS79" s="136"/>
      <c r="CT79" s="136"/>
      <c r="CU79" s="136"/>
      <c r="CV79" s="136"/>
      <c r="CW79" s="136"/>
      <c r="CX79" s="136"/>
      <c r="CY79" s="136"/>
      <c r="CZ79" s="136"/>
      <c r="DA79" s="136"/>
      <c r="DB79" s="136"/>
      <c r="DC79" s="136"/>
      <c r="DD79" s="136"/>
      <c r="DE79" s="136"/>
      <c r="DF79" s="136"/>
      <c r="DG79" s="136"/>
      <c r="DH79" s="136"/>
      <c r="DI79" s="136"/>
      <c r="DJ79" s="136"/>
      <c r="DK79" s="136"/>
      <c r="DL79" s="136"/>
      <c r="DM79" s="136"/>
      <c r="DN79" s="136"/>
      <c r="DO79" s="136"/>
      <c r="DP79" s="136"/>
      <c r="DQ79" s="136"/>
      <c r="DR79" s="136"/>
      <c r="DS79" s="136"/>
      <c r="DT79" s="136"/>
      <c r="DU79" s="136"/>
      <c r="DV79" s="136"/>
      <c r="DW79" s="136"/>
      <c r="DX79" s="136"/>
      <c r="DY79" s="136"/>
      <c r="DZ79" s="136"/>
      <c r="EA79" s="136"/>
      <c r="EB79" s="136"/>
      <c r="EC79" s="136"/>
      <c r="ED79" s="136"/>
      <c r="EE79" s="136"/>
      <c r="EF79" s="136"/>
      <c r="EG79" s="136"/>
      <c r="EH79" s="136"/>
      <c r="EI79" s="136"/>
      <c r="EJ79" s="136"/>
      <c r="EK79" s="136"/>
      <c r="EL79" s="136"/>
      <c r="EM79" s="136"/>
      <c r="EN79" s="136"/>
      <c r="EO79" s="136"/>
      <c r="EP79" s="136"/>
      <c r="EQ79" s="136"/>
      <c r="ER79" s="136"/>
      <c r="ES79" s="136"/>
      <c r="ET79" s="136"/>
      <c r="EU79" s="136"/>
      <c r="EV79" s="136"/>
      <c r="EW79" s="136"/>
      <c r="EX79" s="136"/>
      <c r="EY79" s="136"/>
      <c r="EZ79" s="136"/>
      <c r="FA79" s="136"/>
      <c r="FB79" s="136"/>
      <c r="FC79" s="136"/>
      <c r="FD79" s="136"/>
      <c r="FE79" s="136"/>
      <c r="FF79" s="136"/>
      <c r="FG79" s="136"/>
      <c r="FH79" s="136"/>
      <c r="FI79" s="136"/>
      <c r="FJ79" s="136"/>
      <c r="FK79" s="136"/>
      <c r="FL79" s="136"/>
      <c r="FM79" s="136"/>
      <c r="FN79" s="136"/>
      <c r="FO79" s="136"/>
      <c r="FP79" s="136"/>
      <c r="FQ79" s="136"/>
      <c r="FR79" s="136"/>
      <c r="FS79" s="136"/>
      <c r="FT79" s="136"/>
      <c r="FU79" s="136"/>
      <c r="FV79" s="136"/>
      <c r="FW79" s="136"/>
      <c r="FX79" s="136"/>
      <c r="FY79" s="136"/>
      <c r="FZ79" s="136"/>
      <c r="GA79" s="136"/>
      <c r="GB79" s="136"/>
      <c r="GC79" s="136"/>
      <c r="GD79" s="136"/>
      <c r="GE79" s="136"/>
      <c r="GF79" s="136"/>
      <c r="GG79" s="136"/>
      <c r="GH79" s="136"/>
      <c r="GI79" s="136"/>
      <c r="GJ79" s="136"/>
      <c r="GK79" s="136"/>
      <c r="GL79" s="136"/>
      <c r="GM79" s="136"/>
      <c r="GN79" s="136"/>
      <c r="GO79" s="136"/>
      <c r="GP79" s="136"/>
      <c r="GQ79" s="136"/>
      <c r="GR79" s="136"/>
      <c r="GS79" s="136"/>
      <c r="GT79" s="136"/>
      <c r="GU79" s="136"/>
      <c r="GV79" s="136"/>
      <c r="GW79" s="136"/>
      <c r="GX79" s="136"/>
      <c r="GY79" s="136"/>
      <c r="GZ79" s="136"/>
      <c r="HA79" s="136"/>
      <c r="HB79" s="136"/>
      <c r="HC79" s="136"/>
      <c r="HD79" s="136"/>
      <c r="HE79" s="136"/>
      <c r="HF79" s="136"/>
      <c r="HG79" s="136"/>
      <c r="HH79" s="136"/>
      <c r="HI79" s="136"/>
      <c r="HJ79" s="136"/>
      <c r="HK79" s="136"/>
      <c r="HL79" s="136"/>
      <c r="HM79" s="136"/>
      <c r="HN79" s="136"/>
      <c r="HO79" s="136"/>
      <c r="HP79" s="136"/>
      <c r="HQ79" s="136"/>
      <c r="HR79" s="136"/>
      <c r="HS79" s="136"/>
      <c r="HT79" s="136"/>
      <c r="HU79" s="136"/>
      <c r="HV79" s="136"/>
      <c r="HW79" s="136"/>
      <c r="HX79" s="136"/>
      <c r="HY79" s="136"/>
      <c r="HZ79" s="136"/>
      <c r="IA79" s="136"/>
      <c r="IB79" s="136"/>
      <c r="IC79" s="136"/>
      <c r="ID79" s="136"/>
      <c r="IE79" s="136"/>
      <c r="IF79" s="136"/>
      <c r="IG79" s="136"/>
      <c r="IH79" s="136"/>
      <c r="II79" s="136"/>
      <c r="IJ79" s="136"/>
      <c r="IK79" s="136"/>
      <c r="IL79" s="136"/>
      <c r="IM79" s="136"/>
      <c r="IN79" s="136"/>
      <c r="IO79" s="136"/>
      <c r="IP79" s="136"/>
      <c r="IQ79" s="136"/>
      <c r="IR79" s="136"/>
      <c r="IS79" s="136"/>
      <c r="IT79" s="136"/>
      <c r="IU79" s="136"/>
      <c r="IV79" s="136"/>
      <c r="IW79" s="136"/>
      <c r="IX79" s="136"/>
      <c r="IY79" s="136"/>
      <c r="IZ79" s="136"/>
      <c r="JA79" s="136"/>
      <c r="JB79" s="136"/>
      <c r="JC79" s="136"/>
      <c r="JD79" s="136"/>
      <c r="JE79" s="136"/>
      <c r="JF79" s="136"/>
      <c r="JG79" s="136"/>
      <c r="JH79" s="136"/>
      <c r="JI79" s="136"/>
    </row>
    <row r="80" spans="1:269" ht="30" customHeight="1">
      <c r="A80" s="328">
        <f>'5- Identificación de Riesgos'!A38</f>
        <v>8</v>
      </c>
      <c r="B80" s="327" t="str">
        <f>'5- Identificación de Riesgos'!B38</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80" s="327" t="str">
        <f>'5- Identificación de Riesgos'!C38</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80" s="360" t="s">
        <v>388</v>
      </c>
      <c r="E80" s="203" t="str">
        <f>'5- Identificación de Riesgos'!D38</f>
        <v>1. Falta de ética de los servidores públicos (Debilidades en principios y valores)</v>
      </c>
      <c r="F80" s="326" t="str">
        <f>'5- Identificación de Riesgos'!H38</f>
        <v>Muy Baja - 1</v>
      </c>
      <c r="G80" s="327" t="str">
        <f>'5- Identificación de Riesgos'!M38</f>
        <v>Mayor - 4</v>
      </c>
      <c r="H80" s="327" t="str">
        <f>'5- Identificación de Riesgos'!N38</f>
        <v>Alto  - 4</v>
      </c>
      <c r="I80" s="362"/>
      <c r="J80" s="358" t="str">
        <f>'6- Valoración Controles'!T38</f>
        <v>Muy Baja - 1</v>
      </c>
      <c r="K80" s="358" t="str">
        <f>'6- Valoración Controles'!U38</f>
        <v>Moderado - 3</v>
      </c>
      <c r="L80" s="359" t="e">
        <f>AVERAGE(#REF!)</f>
        <v>#REF!</v>
      </c>
      <c r="M80" s="327" t="str">
        <f>'6- Valoración Controles'!V38</f>
        <v>Moderado - 3</v>
      </c>
      <c r="N80" s="327" t="s">
        <v>389</v>
      </c>
      <c r="O80" s="204"/>
      <c r="P80" s="204"/>
      <c r="Q80" s="204"/>
    </row>
    <row r="81" spans="1:17" ht="30">
      <c r="A81" s="328"/>
      <c r="B81" s="327"/>
      <c r="C81" s="327"/>
      <c r="D81" s="360"/>
      <c r="E81" s="203" t="str">
        <f>'5- Identificación de Riesgos'!D39</f>
        <v>2. Falta de ética de terceros interesados  (Debilidades principios y valores)</v>
      </c>
      <c r="F81" s="326"/>
      <c r="G81" s="361"/>
      <c r="H81" s="327"/>
      <c r="I81" s="362"/>
      <c r="J81" s="358"/>
      <c r="K81" s="358"/>
      <c r="L81" s="359"/>
      <c r="M81" s="327"/>
      <c r="N81" s="327"/>
      <c r="O81" s="204"/>
      <c r="P81" s="204"/>
      <c r="Q81" s="204"/>
    </row>
    <row r="82" spans="1:17" ht="30">
      <c r="A82" s="328"/>
      <c r="B82" s="327"/>
      <c r="C82" s="327"/>
      <c r="D82" s="360"/>
      <c r="E82" s="203" t="str">
        <f>'5- Identificación de Riesgos'!D40</f>
        <v>3. Debilidades en los procedimientos de control de proveedores (operador)</v>
      </c>
      <c r="F82" s="326"/>
      <c r="G82" s="361"/>
      <c r="H82" s="327"/>
      <c r="I82" s="362"/>
      <c r="J82" s="358"/>
      <c r="K82" s="358"/>
      <c r="L82" s="359"/>
      <c r="M82" s="327"/>
      <c r="N82" s="327"/>
      <c r="O82" s="204"/>
      <c r="P82" s="204"/>
      <c r="Q82" s="204"/>
    </row>
    <row r="83" spans="1:17">
      <c r="A83" s="328"/>
      <c r="B83" s="327"/>
      <c r="C83" s="327"/>
      <c r="D83" s="360"/>
      <c r="E83" s="203" t="e">
        <f>'5- Identificación de Riesgos'!#REF!</f>
        <v>#REF!</v>
      </c>
      <c r="F83" s="326"/>
      <c r="G83" s="361"/>
      <c r="H83" s="327"/>
      <c r="I83" s="362"/>
      <c r="J83" s="358"/>
      <c r="K83" s="358"/>
      <c r="L83" s="359"/>
      <c r="M83" s="327"/>
      <c r="N83" s="327"/>
      <c r="O83" s="204"/>
      <c r="P83" s="204"/>
      <c r="Q83" s="204"/>
    </row>
    <row r="84" spans="1:17">
      <c r="A84" s="328"/>
      <c r="B84" s="327"/>
      <c r="C84" s="327"/>
      <c r="D84" s="360"/>
      <c r="E84" s="203" t="e">
        <f>'5- Identificación de Riesgos'!#REF!</f>
        <v>#REF!</v>
      </c>
      <c r="F84" s="326"/>
      <c r="G84" s="361"/>
      <c r="H84" s="327"/>
      <c r="I84" s="362"/>
      <c r="J84" s="358"/>
      <c r="K84" s="358"/>
      <c r="L84" s="359"/>
      <c r="M84" s="327"/>
      <c r="N84" s="327"/>
      <c r="O84" s="204"/>
      <c r="P84" s="204"/>
      <c r="Q84" s="204"/>
    </row>
    <row r="85" spans="1:17">
      <c r="A85" s="328"/>
      <c r="B85" s="327"/>
      <c r="C85" s="327"/>
      <c r="D85" s="360"/>
      <c r="E85" s="203" t="e">
        <f>'5- Identificación de Riesgos'!#REF!</f>
        <v>#REF!</v>
      </c>
      <c r="F85" s="326"/>
      <c r="G85" s="361"/>
      <c r="H85" s="327"/>
      <c r="I85" s="362"/>
      <c r="J85" s="358"/>
      <c r="K85" s="358"/>
      <c r="L85" s="359"/>
      <c r="M85" s="327"/>
      <c r="N85" s="327"/>
      <c r="O85" s="204"/>
      <c r="P85" s="204"/>
      <c r="Q85" s="204"/>
    </row>
    <row r="86" spans="1:17">
      <c r="A86" s="328"/>
      <c r="B86" s="327"/>
      <c r="C86" s="327"/>
      <c r="D86" s="360"/>
      <c r="E86" s="203" t="e">
        <f>'5- Identificación de Riesgos'!#REF!</f>
        <v>#REF!</v>
      </c>
      <c r="F86" s="326"/>
      <c r="G86" s="361"/>
      <c r="H86" s="327"/>
      <c r="I86" s="362"/>
      <c r="J86" s="358"/>
      <c r="K86" s="358"/>
      <c r="L86" s="359"/>
      <c r="M86" s="327"/>
      <c r="N86" s="327"/>
      <c r="O86" s="204"/>
      <c r="P86" s="204"/>
      <c r="Q86" s="204"/>
    </row>
    <row r="87" spans="1:17">
      <c r="A87" s="328"/>
      <c r="B87" s="327"/>
      <c r="C87" s="327"/>
      <c r="D87" s="360"/>
      <c r="E87" s="203" t="e">
        <f>'5- Identificación de Riesgos'!#REF!</f>
        <v>#REF!</v>
      </c>
      <c r="F87" s="326"/>
      <c r="G87" s="361"/>
      <c r="H87" s="327"/>
      <c r="I87" s="362"/>
      <c r="J87" s="358"/>
      <c r="K87" s="358"/>
      <c r="L87" s="359"/>
      <c r="M87" s="327"/>
      <c r="N87" s="327"/>
      <c r="O87" s="204"/>
      <c r="P87" s="204"/>
      <c r="Q87" s="204"/>
    </row>
    <row r="88" spans="1:17">
      <c r="A88" s="328"/>
      <c r="B88" s="327"/>
      <c r="C88" s="327"/>
      <c r="D88" s="360"/>
      <c r="E88" s="203" t="e">
        <f>'5- Identificación de Riesgos'!#REF!</f>
        <v>#REF!</v>
      </c>
      <c r="F88" s="326"/>
      <c r="G88" s="361"/>
      <c r="H88" s="327"/>
      <c r="I88" s="362"/>
      <c r="J88" s="358"/>
      <c r="K88" s="358"/>
      <c r="L88" s="359"/>
      <c r="M88" s="327"/>
      <c r="N88" s="327"/>
      <c r="O88" s="204"/>
      <c r="P88" s="204"/>
      <c r="Q88" s="204"/>
    </row>
    <row r="89" spans="1:17">
      <c r="A89" s="328"/>
      <c r="B89" s="327"/>
      <c r="C89" s="327"/>
      <c r="D89" s="360"/>
      <c r="E89" s="203" t="e">
        <f>'5- Identificación de Riesgos'!#REF!</f>
        <v>#REF!</v>
      </c>
      <c r="F89" s="326"/>
      <c r="G89" s="361"/>
      <c r="H89" s="327"/>
      <c r="I89" s="362"/>
      <c r="J89" s="358"/>
      <c r="K89" s="358"/>
      <c r="L89" s="359"/>
      <c r="M89" s="327"/>
      <c r="N89" s="327"/>
      <c r="O89" s="204"/>
      <c r="P89" s="204"/>
      <c r="Q89" s="204"/>
    </row>
  </sheetData>
  <mergeCells count="132">
    <mergeCell ref="B70:B79"/>
    <mergeCell ref="A70:A79"/>
    <mergeCell ref="C70:C79"/>
    <mergeCell ref="D70:D79"/>
    <mergeCell ref="F70:F79"/>
    <mergeCell ref="G70:G79"/>
    <mergeCell ref="H70:H79"/>
    <mergeCell ref="J70:J79"/>
    <mergeCell ref="K70:K79"/>
    <mergeCell ref="L70:L79"/>
    <mergeCell ref="M70:M79"/>
    <mergeCell ref="N70:N79"/>
    <mergeCell ref="M50:M59"/>
    <mergeCell ref="N50:N59"/>
    <mergeCell ref="A60:A69"/>
    <mergeCell ref="B60:B69"/>
    <mergeCell ref="C60:C69"/>
    <mergeCell ref="D60:D69"/>
    <mergeCell ref="F60:F69"/>
    <mergeCell ref="G60:G69"/>
    <mergeCell ref="H60:H69"/>
    <mergeCell ref="J60:J69"/>
    <mergeCell ref="K60:K69"/>
    <mergeCell ref="L60:L69"/>
    <mergeCell ref="M60:M69"/>
    <mergeCell ref="N60:N69"/>
    <mergeCell ref="G50:G59"/>
    <mergeCell ref="H50:H59"/>
    <mergeCell ref="J50:J59"/>
    <mergeCell ref="K50:K59"/>
    <mergeCell ref="L50:L59"/>
    <mergeCell ref="A50:A59"/>
    <mergeCell ref="B50:B59"/>
    <mergeCell ref="C50:C59"/>
    <mergeCell ref="D50:D59"/>
    <mergeCell ref="F50:F5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H30:H39"/>
    <mergeCell ref="J30:J39"/>
    <mergeCell ref="K30:K39"/>
    <mergeCell ref="L30:L39"/>
    <mergeCell ref="I40:I49"/>
    <mergeCell ref="A30:A39"/>
    <mergeCell ref="A10:A19"/>
    <mergeCell ref="B10:B19"/>
    <mergeCell ref="F10:F19"/>
    <mergeCell ref="K8:K9"/>
    <mergeCell ref="B30:B39"/>
    <mergeCell ref="C30:C39"/>
    <mergeCell ref="D30:D39"/>
    <mergeCell ref="M20:M2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B20:B29"/>
    <mergeCell ref="K20:K29"/>
    <mergeCell ref="I8:I9"/>
    <mergeCell ref="I10:I19"/>
    <mergeCell ref="I20:I29"/>
    <mergeCell ref="I30:I39"/>
    <mergeCell ref="L8:L9"/>
    <mergeCell ref="J8:J9"/>
    <mergeCell ref="H8:H9"/>
    <mergeCell ref="C8:C9"/>
    <mergeCell ref="D8:D9"/>
    <mergeCell ref="B8:B9"/>
    <mergeCell ref="L10:L19"/>
    <mergeCell ref="F30:F39"/>
    <mergeCell ref="I50:I59"/>
    <mergeCell ref="I60:I69"/>
    <mergeCell ref="I70:I7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E8:E9"/>
    <mergeCell ref="C4:Q4"/>
    <mergeCell ref="C5:Q5"/>
    <mergeCell ref="C6:Q6"/>
    <mergeCell ref="A20:A29"/>
    <mergeCell ref="K80:K89"/>
    <mergeCell ref="L80:L89"/>
    <mergeCell ref="M80:M89"/>
    <mergeCell ref="N80:N89"/>
    <mergeCell ref="A80:A89"/>
    <mergeCell ref="B80:B89"/>
    <mergeCell ref="C80:C89"/>
    <mergeCell ref="D80:D89"/>
    <mergeCell ref="F80:F89"/>
    <mergeCell ref="G80:G89"/>
    <mergeCell ref="H80:H89"/>
    <mergeCell ref="I80:I89"/>
    <mergeCell ref="J80:J89"/>
  </mergeCells>
  <conditionalFormatting sqref="F10 F20 F30 F40 F50 F60 F70 F80">
    <cfRule type="containsText" dxfId="284" priority="507" operator="containsText" text="Media">
      <formula>NOT(ISERROR(SEARCH("Media",F10)))</formula>
    </cfRule>
    <cfRule type="containsText" dxfId="283" priority="506" operator="containsText" text="Media">
      <formula>NOT(ISERROR(SEARCH("Media",F10)))</formula>
    </cfRule>
    <cfRule type="containsText" dxfId="282" priority="505" operator="containsText" text="Alta">
      <formula>NOT(ISERROR(SEARCH("Alta",F10)))</formula>
    </cfRule>
    <cfRule type="containsText" dxfId="281" priority="503" operator="containsText" text="Muy Alta">
      <formula>NOT(ISERROR(SEARCH("Muy Alta",F10)))</formula>
    </cfRule>
    <cfRule type="containsText" dxfId="280" priority="502" operator="containsText" text="Baja">
      <formula>NOT(ISERROR(SEARCH("Baja",F10)))</formula>
    </cfRule>
    <cfRule type="cellIs" dxfId="279" priority="523" operator="between">
      <formula>0</formula>
      <formula>2</formula>
    </cfRule>
    <cfRule type="containsText" dxfId="278" priority="517" operator="containsText" text="Media">
      <formula>NOT(ISERROR(SEARCH("Media",F10)))</formula>
    </cfRule>
    <cfRule type="cellIs" dxfId="277" priority="522" operator="between">
      <formula>1</formula>
      <formula>2</formula>
    </cfRule>
    <cfRule type="containsText" dxfId="274" priority="519" operator="containsText" text="Muy baja">
      <formula>NOT(ISERROR(SEARCH("Muy baja",F10)))</formula>
    </cfRule>
    <cfRule type="containsText" dxfId="273" priority="518" operator="containsText" text="Baja">
      <formula>NOT(ISERROR(SEARCH("Baja",F10)))</formula>
    </cfRule>
    <cfRule type="containsText" dxfId="272" priority="516" operator="containsText" text="Alta">
      <formula>NOT(ISERROR(SEARCH("Alta",F10)))</formula>
    </cfRule>
    <cfRule type="containsText" dxfId="271" priority="515" operator="containsText" text="Muy bajo">
      <formula>NOT(ISERROR(SEARCH("Muy bajo",F10)))</formula>
    </cfRule>
    <cfRule type="containsText" dxfId="270" priority="514" operator="containsText" text="Muy Baja'Tabla probabilidad'!">
      <formula>NOT(ISERROR(SEARCH("Muy Baja'Tabla probabilidad'!",F10)))</formula>
    </cfRule>
    <cfRule type="containsText" dxfId="269" priority="513" operator="containsText" text="Muy Baja">
      <formula>NOT(ISERROR(SEARCH("Muy Baja",F10)))</formula>
    </cfRule>
    <cfRule type="containsText" dxfId="268" priority="512" operator="containsText" text="Muy Baja">
      <formula>NOT(ISERROR(SEARCH("Muy Baja",F10)))</formula>
    </cfRule>
    <cfRule type="containsText" dxfId="267" priority="511" operator="containsText" text="Muy Baja">
      <formula>NOT(ISERROR(SEARCH("Muy Baja",F10)))</formula>
    </cfRule>
    <cfRule type="containsText" dxfId="266" priority="510" operator="containsText" text="Baja">
      <formula>NOT(ISERROR(SEARCH("Baja",F10)))</formula>
    </cfRule>
    <cfRule type="containsText" dxfId="265" priority="509" operator="containsText" text="Muy Baja">
      <formula>NOT(ISERROR(SEARCH("Muy Baja",F10)))</formula>
    </cfRule>
    <cfRule type="containsText" dxfId="264" priority="508" operator="containsText" text="Media">
      <formula>NOT(ISERROR(SEARCH("Media",F10)))</formula>
    </cfRule>
    <cfRule type="containsText" dxfId="263" priority="501" operator="containsText" text="Muy Baja">
      <formula>NOT(ISERROR(SEARCH("Muy Baja",F10)))</formula>
    </cfRule>
  </conditionalFormatting>
  <conditionalFormatting sqref="G10 G20 G30 G40 G50 G60 G70 G80">
    <cfRule type="containsText" dxfId="262" priority="496" operator="containsText" text="Mayor">
      <formula>NOT(ISERROR(SEARCH("Mayor",G10)))</formula>
    </cfRule>
    <cfRule type="containsText" dxfId="261" priority="497" operator="containsText" text="Alta">
      <formula>NOT(ISERROR(SEARCH("Alta",G10)))</formula>
    </cfRule>
    <cfRule type="containsText" dxfId="260" priority="498" operator="containsText" text="Moderado">
      <formula>NOT(ISERROR(SEARCH("Moderado",G10)))</formula>
    </cfRule>
    <cfRule type="containsText" dxfId="259" priority="499" operator="containsText" text="Menor">
      <formula>NOT(ISERROR(SEARCH("Menor",G10)))</formula>
    </cfRule>
    <cfRule type="containsText" dxfId="258" priority="500" operator="containsText" text="Leve">
      <formula>NOT(ISERROR(SEARCH("Leve",G10)))</formula>
    </cfRule>
    <cfRule type="containsText" dxfId="257" priority="495" operator="containsText" text="Catastrófico">
      <formula>NOT(ISERROR(SEARCH("Catastrófico",G10)))</formula>
    </cfRule>
  </conditionalFormatting>
  <conditionalFormatting sqref="H10:I10 H20:I20 H30:I30 H40:I40 H50:I50 H60:I60 H70:I70 H80:I80">
    <cfRule type="containsText" dxfId="256" priority="494" operator="containsText" text="Extremo">
      <formula>NOT(ISERROR(SEARCH("Extremo",H10)))</formula>
    </cfRule>
    <cfRule type="containsText" dxfId="255" priority="493" operator="containsText" text="Moderado">
      <formula>NOT(ISERROR(SEARCH("Moderado",H10)))</formula>
    </cfRule>
    <cfRule type="containsText" dxfId="254" priority="492" operator="containsText" text="Bajo">
      <formula>NOT(ISERROR(SEARCH("Bajo",H10)))</formula>
    </cfRule>
    <cfRule type="containsText" dxfId="253" priority="491" operator="containsText" text="Alto">
      <formula>NOT(ISERROR(SEARCH("Alto",H10)))</formula>
    </cfRule>
  </conditionalFormatting>
  <conditionalFormatting sqref="H10:I10 H20:I20 H30:I30 H40:I40">
    <cfRule type="containsText" dxfId="252" priority="490" operator="containsText" text="Extremo">
      <formula>NOT(ISERROR(SEARCH("Extremo",H10)))</formula>
    </cfRule>
  </conditionalFormatting>
  <conditionalFormatting sqref="H50:I50">
    <cfRule type="containsText" dxfId="251" priority="180" operator="containsText" text="Extremo">
      <formula>NOT(ISERROR(SEARCH("Extremo",H50)))</formula>
    </cfRule>
  </conditionalFormatting>
  <conditionalFormatting sqref="H60:I60 H70:I70 H80:I80">
    <cfRule type="containsText" dxfId="250" priority="169" operator="containsText" text="Extremo">
      <formula>NOT(ISERROR(SEARCH("Extremo",H60)))</formula>
    </cfRule>
  </conditionalFormatting>
  <conditionalFormatting sqref="J10:J89">
    <cfRule type="containsText" dxfId="249" priority="463" operator="containsText" text="Muy Baja">
      <formula>NOT(ISERROR(SEARCH("Muy Baja",J10)))</formula>
    </cfRule>
    <cfRule type="containsText" dxfId="248" priority="462" operator="containsText" text="Baja">
      <formula>NOT(ISERROR(SEARCH("Baja",J10)))</formula>
    </cfRule>
    <cfRule type="containsText" dxfId="247" priority="461" operator="containsText" text="Media">
      <formula>NOT(ISERROR(SEARCH("Media",J10)))</formula>
    </cfRule>
    <cfRule type="containsText" dxfId="246" priority="460" operator="containsText" text="Alta">
      <formula>NOT(ISERROR(SEARCH("Alta",J10)))</formula>
    </cfRule>
    <cfRule type="containsText" dxfId="245" priority="459" operator="containsText" text="Muy Alta">
      <formula>NOT(ISERROR(SEARCH("Muy Alta",J10)))</formula>
    </cfRule>
    <cfRule type="containsText" dxfId="244" priority="109" operator="containsText" text="Muy Baja">
      <formula>NOT(ISERROR(SEARCH("Muy Baja",J10)))</formula>
    </cfRule>
  </conditionalFormatting>
  <conditionalFormatting sqref="K10:K89">
    <cfRule type="containsText" dxfId="243" priority="45" operator="containsText" text="Moderado">
      <formula>NOT(ISERROR(SEARCH("Moderado",K10)))</formula>
    </cfRule>
    <cfRule type="containsText" dxfId="242" priority="46" operator="containsText" text="Menor">
      <formula>NOT(ISERROR(SEARCH("Menor",K10)))</formula>
    </cfRule>
    <cfRule type="containsText" dxfId="241" priority="47" operator="containsText" text="Leve">
      <formula>NOT(ISERROR(SEARCH("Leve",K10)))</formula>
    </cfRule>
    <cfRule type="containsText" dxfId="240" priority="48" operator="containsText" text="Mayor">
      <formula>NOT(ISERROR(SEARCH("Mayor",K10)))</formula>
    </cfRule>
    <cfRule type="containsText" dxfId="239" priority="44" operator="containsText" text="Catastrófico">
      <formula>NOT(ISERROR(SEARCH("Catastrófico",K10)))</formula>
    </cfRule>
  </conditionalFormatting>
  <conditionalFormatting sqref="M10 M20 M30 M40 M50 M60 M70 M80">
    <cfRule type="containsText" dxfId="238" priority="472" operator="containsText" text="Alto">
      <formula>NOT(ISERROR(SEARCH("Alto",M10)))</formula>
    </cfRule>
    <cfRule type="containsText" dxfId="237" priority="471" operator="containsText" text="Baja">
      <formula>NOT(ISERROR(SEARCH("Baja",M10)))</formula>
    </cfRule>
    <cfRule type="containsText" dxfId="236" priority="470" operator="containsText" text="Extremo">
      <formula>NOT(ISERROR(SEARCH("Extremo",M10)))</formula>
    </cfRule>
    <cfRule type="containsText" dxfId="235" priority="469" operator="containsText" text="Moderado">
      <formula>NOT(ISERROR(SEARCH("Moderado",M10)))</formula>
    </cfRule>
    <cfRule type="containsText" dxfId="234" priority="468" operator="containsText" text="Bajo">
      <formula>NOT(ISERROR(SEARCH("Bajo",M10)))</formula>
    </cfRule>
    <cfRule type="containsText" dxfId="233" priority="467" operator="containsText" text="Menor">
      <formula>NOT(ISERROR(SEARCH("Menor",M10)))</formula>
    </cfRule>
    <cfRule type="containsText" dxfId="232" priority="466" operator="containsText" text="Moderado">
      <formula>NOT(ISERROR(SEARCH("Moderado",M10)))</formula>
    </cfRule>
    <cfRule type="containsText" dxfId="231" priority="465" operator="containsText" text="Alto">
      <formula>NOT(ISERROR(SEARCH("Alto",M10)))</formula>
    </cfRule>
    <cfRule type="containsText" dxfId="230" priority="464" operator="containsText" text="Extremo">
      <formula>NOT(ISERROR(SEARCH("Extremo",M10)))</formula>
    </cfRule>
  </conditionalFormatting>
  <dataValidations count="1">
    <dataValidation type="list" allowBlank="1" showInputMessage="1" showErrorMessage="1" sqref="D10:D8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21"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520" operator="containsText" id="{E50DE147-7B2A-40A6-95D7-AEA96FC942F8}">
            <xm:f>NOT(ISERROR(SEARCH('8- Políticas de Administración '!$B$5,F10)))</xm:f>
            <xm:f>'8- Políticas de Administración '!$B$5</xm:f>
            <x14:dxf>
              <font>
                <color rgb="FF006100"/>
              </font>
              <fill>
                <patternFill>
                  <bgColor rgb="FFC6EFCE"/>
                </patternFill>
              </fill>
            </x14:dxf>
          </x14:cfRule>
          <xm:sqref>F10 F20 F30 F40 F50 F60 F70 F80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N10:N89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topLeftCell="E7" zoomScale="70" zoomScaleNormal="70" workbookViewId="0">
      <selection activeCell="E7" sqref="E7"/>
    </sheetView>
  </sheetViews>
  <sheetFormatPr baseColWidth="10" defaultColWidth="11.42578125" defaultRowHeight="15"/>
  <cols>
    <col min="2" max="2" width="24.28515625" customWidth="1"/>
    <col min="3" max="3" width="62.85546875" customWidth="1"/>
    <col min="4" max="4" width="10.28515625" bestFit="1" customWidth="1"/>
    <col min="5" max="5" width="84.28515625" style="45"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2"/>
    </row>
    <row r="2" spans="1:137" ht="24" thickBot="1">
      <c r="A2" s="2"/>
      <c r="B2" s="364" t="s">
        <v>390</v>
      </c>
      <c r="C2" s="364"/>
      <c r="D2" s="364"/>
      <c r="E2" s="364"/>
      <c r="F2" s="78"/>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3"/>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53"/>
      <c r="C4" s="54" t="s">
        <v>391</v>
      </c>
      <c r="D4" s="54"/>
      <c r="E4" s="54" t="s">
        <v>392</v>
      </c>
      <c r="F4" s="55"/>
      <c r="G4" s="2"/>
      <c r="H4" s="2"/>
      <c r="I4" s="2"/>
      <c r="J4" s="2"/>
      <c r="K4" s="2"/>
      <c r="L4" s="2"/>
      <c r="M4" s="2"/>
      <c r="N4" s="2"/>
      <c r="O4" s="2"/>
      <c r="P4" s="2"/>
      <c r="Q4" s="2"/>
      <c r="R4" s="2"/>
      <c r="S4" s="2"/>
      <c r="T4" s="2"/>
      <c r="U4" s="2"/>
      <c r="V4" s="2"/>
      <c r="W4" s="2"/>
      <c r="X4" s="2"/>
      <c r="Y4" s="2"/>
      <c r="Z4" s="2"/>
      <c r="AA4" s="2"/>
      <c r="AB4" s="2"/>
      <c r="AC4" s="2"/>
      <c r="AD4" s="2"/>
      <c r="AE4" s="2"/>
    </row>
    <row r="5" spans="1:137" ht="40.5">
      <c r="A5" s="2"/>
      <c r="B5" s="53"/>
      <c r="C5" s="54" t="s">
        <v>393</v>
      </c>
      <c r="D5" s="54"/>
      <c r="E5" s="56" t="s">
        <v>394</v>
      </c>
      <c r="F5" s="54" t="s">
        <v>392</v>
      </c>
      <c r="G5" s="2"/>
      <c r="H5" s="2"/>
      <c r="I5" s="2"/>
      <c r="J5" s="2"/>
      <c r="K5" s="2"/>
      <c r="L5" s="2"/>
      <c r="M5" s="2"/>
      <c r="N5" s="2"/>
      <c r="O5" s="2"/>
      <c r="P5" s="2"/>
      <c r="Q5" s="2"/>
      <c r="R5" s="2"/>
      <c r="S5" s="2"/>
      <c r="T5" s="2"/>
      <c r="U5" s="2"/>
      <c r="V5" s="2"/>
      <c r="W5" s="2"/>
      <c r="X5" s="2"/>
      <c r="Y5" s="2"/>
      <c r="Z5" s="2"/>
      <c r="AA5" s="2"/>
      <c r="AB5" s="2"/>
      <c r="AC5" s="2"/>
      <c r="AD5" s="2"/>
      <c r="AE5" s="2"/>
    </row>
    <row r="6" spans="1:137" ht="20.25">
      <c r="A6" s="2"/>
      <c r="B6" s="57" t="s">
        <v>395</v>
      </c>
      <c r="C6" s="95" t="s">
        <v>396</v>
      </c>
      <c r="D6" s="58">
        <v>0.04</v>
      </c>
      <c r="E6" s="59" t="s">
        <v>397</v>
      </c>
      <c r="F6" s="60">
        <v>1</v>
      </c>
      <c r="G6" s="2"/>
      <c r="H6" s="46"/>
      <c r="I6" s="2"/>
      <c r="J6" s="2"/>
      <c r="K6" s="2"/>
      <c r="L6" s="2"/>
      <c r="M6" s="2"/>
      <c r="N6" s="2"/>
      <c r="O6" s="2"/>
      <c r="P6" s="2"/>
      <c r="Q6" s="2"/>
      <c r="R6" s="2"/>
      <c r="S6" s="2"/>
      <c r="T6" s="2"/>
      <c r="U6" s="2"/>
      <c r="V6" s="2"/>
      <c r="W6" s="2"/>
      <c r="X6" s="2"/>
      <c r="Y6" s="2"/>
      <c r="Z6" s="2"/>
      <c r="AA6" s="2"/>
      <c r="AB6" s="2"/>
      <c r="AC6" s="2"/>
      <c r="AD6" s="2"/>
      <c r="AE6" s="2"/>
    </row>
    <row r="7" spans="1:137" ht="20.25">
      <c r="A7" s="2"/>
      <c r="B7" s="61" t="s">
        <v>398</v>
      </c>
      <c r="C7" s="95" t="s">
        <v>399</v>
      </c>
      <c r="D7" s="58">
        <v>0.09</v>
      </c>
      <c r="E7" s="59" t="s">
        <v>400</v>
      </c>
      <c r="F7" s="60">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62" t="s">
        <v>401</v>
      </c>
      <c r="C8" s="95" t="s">
        <v>402</v>
      </c>
      <c r="D8" s="58">
        <v>0.28999999999999998</v>
      </c>
      <c r="E8" s="59" t="s">
        <v>403</v>
      </c>
      <c r="F8" s="60">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63" t="s">
        <v>404</v>
      </c>
      <c r="C9" s="95" t="s">
        <v>405</v>
      </c>
      <c r="D9" s="58">
        <v>0.49</v>
      </c>
      <c r="E9" s="59" t="s">
        <v>406</v>
      </c>
      <c r="F9" s="60">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64" t="s">
        <v>407</v>
      </c>
      <c r="C10" s="95" t="s">
        <v>408</v>
      </c>
      <c r="D10" s="58">
        <v>1</v>
      </c>
      <c r="E10" s="59" t="s">
        <v>409</v>
      </c>
      <c r="F10" s="60">
        <v>5</v>
      </c>
      <c r="G10" s="2"/>
      <c r="H10" s="2"/>
      <c r="I10" s="79" t="s">
        <v>410</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4"/>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2"/>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2"/>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365" t="s">
        <v>411</v>
      </c>
      <c r="C14" s="365"/>
      <c r="D14" s="365"/>
      <c r="E14" s="365"/>
      <c r="F14" s="84"/>
      <c r="G14" s="52"/>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83"/>
      <c r="C15" s="83"/>
      <c r="D15" s="83"/>
      <c r="E15" s="83"/>
      <c r="F15" s="85"/>
      <c r="G15" s="2"/>
      <c r="H15" s="2"/>
      <c r="I15" s="2"/>
      <c r="J15" s="2"/>
      <c r="K15" s="2"/>
      <c r="L15" s="2"/>
      <c r="M15" s="2"/>
      <c r="N15" s="2"/>
      <c r="O15" s="2"/>
      <c r="P15" s="2"/>
      <c r="Q15" s="2"/>
      <c r="R15" s="2"/>
      <c r="S15" s="2"/>
      <c r="T15" s="2"/>
      <c r="U15" s="2"/>
      <c r="V15" s="2"/>
      <c r="W15" s="2"/>
      <c r="X15" s="2"/>
      <c r="Y15" s="2"/>
      <c r="Z15" s="2"/>
      <c r="AA15" s="2"/>
      <c r="AB15" s="2"/>
      <c r="AC15" s="2"/>
      <c r="AD15" s="2"/>
      <c r="AE15" s="2"/>
    </row>
    <row r="16" spans="1:137" s="68" customFormat="1" ht="20.25">
      <c r="A16" s="66"/>
      <c r="B16" s="86"/>
      <c r="C16" s="367" t="s">
        <v>281</v>
      </c>
      <c r="D16" s="367"/>
      <c r="E16" s="367"/>
      <c r="F16" s="87"/>
      <c r="G16" s="66"/>
      <c r="H16" s="66"/>
      <c r="I16" s="80" t="s">
        <v>276</v>
      </c>
      <c r="J16" s="66"/>
      <c r="K16" s="66"/>
      <c r="L16" s="66"/>
      <c r="M16" s="66"/>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c r="BT16" s="66"/>
      <c r="BU16" s="66"/>
      <c r="BV16" s="66"/>
      <c r="BW16" s="66"/>
      <c r="BX16" s="66"/>
      <c r="BY16" s="66"/>
      <c r="BZ16" s="66"/>
      <c r="CA16" s="66"/>
      <c r="CB16" s="66"/>
      <c r="CC16" s="66"/>
      <c r="CD16" s="66"/>
      <c r="CE16" s="66"/>
      <c r="CF16" s="66"/>
      <c r="CG16" s="66"/>
      <c r="CH16" s="66"/>
      <c r="CI16" s="66"/>
      <c r="CJ16" s="66"/>
      <c r="CK16" s="66"/>
      <c r="CL16" s="66"/>
      <c r="CM16" s="66"/>
      <c r="CN16" s="66"/>
      <c r="CO16" s="66"/>
      <c r="CP16" s="66"/>
      <c r="CQ16" s="66"/>
      <c r="CR16" s="66"/>
      <c r="CS16" s="66"/>
      <c r="CT16" s="66"/>
      <c r="CU16" s="66"/>
      <c r="CV16" s="66"/>
      <c r="CW16" s="66"/>
      <c r="CX16" s="66"/>
      <c r="CY16" s="66"/>
      <c r="CZ16" s="66"/>
      <c r="DA16" s="66"/>
      <c r="DB16" s="66"/>
      <c r="DC16" s="66"/>
      <c r="DD16" s="66"/>
      <c r="DE16" s="66"/>
      <c r="DF16" s="66"/>
      <c r="DG16" s="66"/>
      <c r="DH16" s="66"/>
      <c r="DI16" s="66"/>
      <c r="DJ16" s="66"/>
      <c r="DK16" s="66"/>
      <c r="DL16" s="66"/>
      <c r="DM16" s="66"/>
      <c r="DN16" s="66"/>
      <c r="DO16" s="66"/>
      <c r="DP16" s="66"/>
      <c r="DQ16" s="66"/>
      <c r="DR16" s="66"/>
      <c r="DS16" s="66"/>
      <c r="DT16" s="66"/>
      <c r="DU16" s="66"/>
      <c r="DV16" s="66"/>
      <c r="DW16" s="66"/>
      <c r="DX16" s="66"/>
      <c r="DY16" s="66"/>
      <c r="DZ16" s="66"/>
      <c r="EA16" s="66"/>
      <c r="EB16" s="66"/>
      <c r="EC16" s="66"/>
      <c r="ED16" s="66"/>
      <c r="EE16" s="66"/>
      <c r="EF16" s="66"/>
      <c r="EG16" s="66"/>
    </row>
    <row r="17" spans="1:137" s="68" customFormat="1" ht="40.5" customHeight="1">
      <c r="A17" s="66"/>
      <c r="B17" s="57" t="s">
        <v>412</v>
      </c>
      <c r="C17" s="366" t="s">
        <v>413</v>
      </c>
      <c r="D17" s="366"/>
      <c r="E17" s="366"/>
      <c r="F17" s="88">
        <v>1</v>
      </c>
      <c r="G17" s="66"/>
      <c r="H17" s="66"/>
      <c r="I17" s="79" t="s">
        <v>281</v>
      </c>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c r="BT17" s="66"/>
      <c r="BU17" s="66"/>
      <c r="BV17" s="66"/>
      <c r="BW17" s="66"/>
      <c r="BX17" s="66"/>
      <c r="BY17" s="66"/>
      <c r="BZ17" s="66"/>
      <c r="CA17" s="66"/>
      <c r="CB17" s="66"/>
      <c r="CC17" s="66"/>
      <c r="CD17" s="66"/>
      <c r="CE17" s="66"/>
      <c r="CF17" s="66"/>
      <c r="CG17" s="66"/>
      <c r="CH17" s="66"/>
      <c r="CI17" s="66"/>
      <c r="CJ17" s="66"/>
      <c r="CK17" s="66"/>
      <c r="CL17" s="66"/>
      <c r="CM17" s="66"/>
      <c r="CN17" s="66"/>
      <c r="CO17" s="66"/>
      <c r="CP17" s="66"/>
      <c r="CQ17" s="66"/>
      <c r="CR17" s="66"/>
      <c r="CS17" s="66"/>
      <c r="CT17" s="66"/>
      <c r="CU17" s="66"/>
      <c r="CV17" s="66"/>
      <c r="CW17" s="66"/>
      <c r="CX17" s="66"/>
      <c r="CY17" s="66"/>
      <c r="CZ17" s="66"/>
      <c r="DA17" s="66"/>
      <c r="DB17" s="66"/>
      <c r="DC17" s="66"/>
      <c r="DD17" s="66"/>
      <c r="DE17" s="66"/>
      <c r="DF17" s="66"/>
      <c r="DG17" s="66"/>
      <c r="DH17" s="66"/>
      <c r="DI17" s="66"/>
      <c r="DJ17" s="66"/>
      <c r="DK17" s="66"/>
      <c r="DL17" s="66"/>
      <c r="DM17" s="66"/>
      <c r="DN17" s="66"/>
      <c r="DO17" s="66"/>
      <c r="DP17" s="66"/>
      <c r="DQ17" s="66"/>
      <c r="DR17" s="66"/>
      <c r="DS17" s="66"/>
      <c r="DT17" s="66"/>
      <c r="DU17" s="66"/>
      <c r="DV17" s="66"/>
      <c r="DW17" s="66"/>
      <c r="DX17" s="66"/>
      <c r="DY17" s="66"/>
      <c r="DZ17" s="66"/>
      <c r="EA17" s="66"/>
      <c r="EB17" s="66"/>
      <c r="EC17" s="66"/>
      <c r="ED17" s="66"/>
      <c r="EE17" s="66"/>
      <c r="EF17" s="66"/>
      <c r="EG17" s="66"/>
    </row>
    <row r="18" spans="1:137" s="68" customFormat="1" ht="20.25">
      <c r="A18" s="66"/>
      <c r="B18" s="61" t="s">
        <v>414</v>
      </c>
      <c r="C18" s="366" t="s">
        <v>415</v>
      </c>
      <c r="D18" s="366"/>
      <c r="E18" s="366"/>
      <c r="F18" s="88">
        <v>2</v>
      </c>
      <c r="G18" s="66"/>
      <c r="H18" s="66"/>
      <c r="I18" s="79" t="s">
        <v>416</v>
      </c>
      <c r="J18" s="66"/>
      <c r="K18" s="66"/>
      <c r="L18" s="66"/>
      <c r="M18" s="66"/>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c r="BX18" s="66"/>
      <c r="BY18" s="66"/>
      <c r="BZ18" s="66"/>
      <c r="CA18" s="66"/>
      <c r="CB18" s="66"/>
      <c r="CC18" s="66"/>
      <c r="CD18" s="66"/>
      <c r="CE18" s="66"/>
      <c r="CF18" s="66"/>
      <c r="CG18" s="66"/>
      <c r="CH18" s="66"/>
      <c r="CI18" s="66"/>
      <c r="CJ18" s="66"/>
      <c r="CK18" s="66"/>
      <c r="CL18" s="66"/>
      <c r="CM18" s="66"/>
      <c r="CN18" s="66"/>
      <c r="CO18" s="66"/>
      <c r="CP18" s="66"/>
      <c r="CQ18" s="66"/>
      <c r="CR18" s="66"/>
      <c r="CS18" s="66"/>
      <c r="CT18" s="66"/>
      <c r="CU18" s="66"/>
      <c r="CV18" s="66"/>
      <c r="CW18" s="66"/>
      <c r="CX18" s="66"/>
      <c r="CY18" s="66"/>
      <c r="CZ18" s="66"/>
      <c r="DA18" s="66"/>
      <c r="DB18" s="66"/>
      <c r="DC18" s="66"/>
      <c r="DD18" s="66"/>
      <c r="DE18" s="66"/>
      <c r="DF18" s="66"/>
      <c r="DG18" s="66"/>
      <c r="DH18" s="66"/>
      <c r="DI18" s="66"/>
      <c r="DJ18" s="66"/>
      <c r="DK18" s="66"/>
      <c r="DL18" s="66"/>
      <c r="DM18" s="66"/>
      <c r="DN18" s="66"/>
      <c r="DO18" s="66"/>
      <c r="DP18" s="66"/>
      <c r="DQ18" s="66"/>
      <c r="DR18" s="66"/>
      <c r="DS18" s="66"/>
      <c r="DT18" s="66"/>
      <c r="DU18" s="66"/>
      <c r="DV18" s="66"/>
      <c r="DW18" s="66"/>
      <c r="DX18" s="66"/>
      <c r="DY18" s="66"/>
      <c r="DZ18" s="66"/>
      <c r="EA18" s="66"/>
      <c r="EB18" s="66"/>
      <c r="EC18" s="66"/>
      <c r="ED18" s="66"/>
      <c r="EE18" s="66"/>
      <c r="EF18" s="66"/>
      <c r="EG18" s="66"/>
    </row>
    <row r="19" spans="1:137" s="68" customFormat="1" ht="30">
      <c r="A19" s="66"/>
      <c r="B19" s="62" t="s">
        <v>417</v>
      </c>
      <c r="C19" s="366" t="s">
        <v>418</v>
      </c>
      <c r="D19" s="366"/>
      <c r="E19" s="366"/>
      <c r="F19" s="88">
        <v>3</v>
      </c>
      <c r="G19" s="66"/>
      <c r="H19" s="66"/>
      <c r="I19" s="79" t="s">
        <v>388</v>
      </c>
      <c r="J19" s="66"/>
      <c r="K19" s="66"/>
      <c r="L19" s="66"/>
      <c r="M19" s="66"/>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c r="BP19" s="66"/>
      <c r="BQ19" s="66"/>
      <c r="BR19" s="66"/>
      <c r="BS19" s="66"/>
      <c r="BT19" s="66"/>
      <c r="BU19" s="66"/>
      <c r="BV19" s="66"/>
      <c r="BW19" s="66"/>
      <c r="BX19" s="66"/>
      <c r="BY19" s="66"/>
      <c r="BZ19" s="66"/>
      <c r="CA19" s="66"/>
      <c r="CB19" s="66"/>
      <c r="CC19" s="66"/>
      <c r="CD19" s="66"/>
      <c r="CE19" s="66"/>
      <c r="CF19" s="66"/>
      <c r="CG19" s="66"/>
      <c r="CH19" s="66"/>
      <c r="CI19" s="66"/>
      <c r="CJ19" s="66"/>
      <c r="CK19" s="66"/>
      <c r="CL19" s="66"/>
      <c r="CM19" s="66"/>
      <c r="CN19" s="66"/>
      <c r="CO19" s="66"/>
      <c r="CP19" s="66"/>
      <c r="CQ19" s="66"/>
      <c r="CR19" s="66"/>
      <c r="CS19" s="66"/>
      <c r="CT19" s="66"/>
      <c r="CU19" s="66"/>
      <c r="CV19" s="66"/>
      <c r="CW19" s="66"/>
      <c r="CX19" s="66"/>
      <c r="CY19" s="66"/>
      <c r="CZ19" s="66"/>
      <c r="DA19" s="66"/>
      <c r="DB19" s="66"/>
      <c r="DC19" s="66"/>
      <c r="DD19" s="66"/>
      <c r="DE19" s="66"/>
      <c r="DF19" s="66"/>
      <c r="DG19" s="66"/>
      <c r="DH19" s="66"/>
      <c r="DI19" s="66"/>
      <c r="DJ19" s="66"/>
      <c r="DK19" s="66"/>
      <c r="DL19" s="66"/>
      <c r="DM19" s="66"/>
      <c r="DN19" s="66"/>
      <c r="DO19" s="66"/>
      <c r="DP19" s="66"/>
      <c r="DQ19" s="66"/>
      <c r="DR19" s="66"/>
      <c r="DS19" s="66"/>
      <c r="DT19" s="66"/>
      <c r="DU19" s="66"/>
      <c r="DV19" s="66"/>
      <c r="DW19" s="66"/>
      <c r="DX19" s="66"/>
      <c r="DY19" s="66"/>
      <c r="DZ19" s="66"/>
      <c r="EA19" s="66"/>
      <c r="EB19" s="66"/>
      <c r="EC19" s="66"/>
      <c r="ED19" s="66"/>
      <c r="EE19" s="66"/>
      <c r="EF19" s="66"/>
      <c r="EG19" s="66"/>
    </row>
    <row r="20" spans="1:137" s="68" customFormat="1" ht="30">
      <c r="A20" s="66"/>
      <c r="B20" s="63" t="s">
        <v>419</v>
      </c>
      <c r="C20" s="366" t="s">
        <v>282</v>
      </c>
      <c r="D20" s="366"/>
      <c r="E20" s="366"/>
      <c r="F20" s="88">
        <v>4</v>
      </c>
      <c r="G20" s="66"/>
      <c r="H20" s="66"/>
      <c r="I20" s="79" t="s">
        <v>420</v>
      </c>
      <c r="J20" s="66"/>
      <c r="K20" s="66"/>
      <c r="L20" s="66"/>
      <c r="M20" s="66"/>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c r="BP20" s="66"/>
      <c r="BQ20" s="66"/>
      <c r="BR20" s="66"/>
      <c r="BS20" s="66"/>
      <c r="BT20" s="66"/>
      <c r="BU20" s="66"/>
      <c r="BV20" s="66"/>
      <c r="BW20" s="66"/>
      <c r="BX20" s="66"/>
      <c r="BY20" s="66"/>
      <c r="BZ20" s="66"/>
      <c r="CA20" s="66"/>
      <c r="CB20" s="66"/>
      <c r="CC20" s="66"/>
      <c r="CD20" s="66"/>
      <c r="CE20" s="66"/>
      <c r="CF20" s="66"/>
      <c r="CG20" s="66"/>
      <c r="CH20" s="66"/>
      <c r="CI20" s="66"/>
      <c r="CJ20" s="66"/>
      <c r="CK20" s="66"/>
      <c r="CL20" s="66"/>
      <c r="CM20" s="66"/>
      <c r="CN20" s="66"/>
      <c r="CO20" s="66"/>
      <c r="CP20" s="66"/>
      <c r="CQ20" s="66"/>
      <c r="CR20" s="66"/>
      <c r="CS20" s="66"/>
      <c r="CT20" s="66"/>
      <c r="CU20" s="66"/>
      <c r="CV20" s="66"/>
      <c r="CW20" s="66"/>
      <c r="CX20" s="66"/>
      <c r="CY20" s="66"/>
      <c r="CZ20" s="66"/>
      <c r="DA20" s="66"/>
      <c r="DB20" s="66"/>
      <c r="DC20" s="66"/>
      <c r="DD20" s="66"/>
      <c r="DE20" s="66"/>
      <c r="DF20" s="66"/>
      <c r="DG20" s="66"/>
      <c r="DH20" s="66"/>
      <c r="DI20" s="66"/>
      <c r="DJ20" s="66"/>
      <c r="DK20" s="66"/>
      <c r="DL20" s="66"/>
      <c r="DM20" s="66"/>
      <c r="DN20" s="66"/>
      <c r="DO20" s="66"/>
      <c r="DP20" s="66"/>
      <c r="DQ20" s="66"/>
      <c r="DR20" s="66"/>
      <c r="DS20" s="66"/>
      <c r="DT20" s="66"/>
      <c r="DU20" s="66"/>
      <c r="DV20" s="66"/>
      <c r="DW20" s="66"/>
      <c r="DX20" s="66"/>
      <c r="DY20" s="66"/>
      <c r="DZ20" s="66"/>
      <c r="EA20" s="66"/>
      <c r="EB20" s="66"/>
      <c r="EC20" s="66"/>
      <c r="ED20" s="66"/>
      <c r="EE20" s="66"/>
      <c r="EF20" s="66"/>
      <c r="EG20" s="66"/>
    </row>
    <row r="21" spans="1:137" s="68" customFormat="1" ht="60.6" customHeight="1">
      <c r="A21" s="66"/>
      <c r="B21" s="64" t="s">
        <v>421</v>
      </c>
      <c r="C21" s="366" t="s">
        <v>422</v>
      </c>
      <c r="D21" s="366"/>
      <c r="E21" s="366"/>
      <c r="F21" s="88">
        <v>5</v>
      </c>
      <c r="G21" s="66"/>
      <c r="H21" s="66"/>
      <c r="I21" s="79" t="str">
        <f>C48</f>
        <v>Interrupción o afectación en la prestación del servicio administrativo</v>
      </c>
      <c r="J21" s="66"/>
      <c r="K21" s="66"/>
      <c r="L21" s="66"/>
      <c r="M21" s="66"/>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66"/>
      <c r="BL21" s="66"/>
      <c r="BM21" s="66"/>
      <c r="BN21" s="66"/>
      <c r="BO21" s="66"/>
      <c r="BP21" s="66"/>
      <c r="BQ21" s="66"/>
      <c r="BR21" s="66"/>
      <c r="BS21" s="66"/>
      <c r="BT21" s="66"/>
      <c r="BU21" s="66"/>
      <c r="BV21" s="66"/>
      <c r="BW21" s="66"/>
      <c r="BX21" s="66"/>
      <c r="BY21" s="66"/>
      <c r="BZ21" s="66"/>
      <c r="CA21" s="66"/>
      <c r="CB21" s="66"/>
      <c r="CC21" s="66"/>
      <c r="CD21" s="66"/>
      <c r="CE21" s="66"/>
      <c r="CF21" s="66"/>
      <c r="CG21" s="66"/>
      <c r="CH21" s="66"/>
      <c r="CI21" s="66"/>
      <c r="CJ21" s="66"/>
      <c r="CK21" s="66"/>
      <c r="CL21" s="66"/>
      <c r="CM21" s="66"/>
      <c r="CN21" s="66"/>
      <c r="CO21" s="66"/>
      <c r="CP21" s="66"/>
      <c r="CQ21" s="66"/>
      <c r="CR21" s="66"/>
      <c r="CS21" s="66"/>
      <c r="CT21" s="66"/>
      <c r="CU21" s="66"/>
      <c r="CV21" s="66"/>
      <c r="CW21" s="66"/>
      <c r="CX21" s="66"/>
      <c r="CY21" s="66"/>
      <c r="CZ21" s="66"/>
      <c r="DA21" s="66"/>
      <c r="DB21" s="66"/>
      <c r="DC21" s="66"/>
      <c r="DD21" s="66"/>
      <c r="DE21" s="66"/>
      <c r="DF21" s="66"/>
      <c r="DG21" s="66"/>
      <c r="DH21" s="66"/>
      <c r="DI21" s="66"/>
      <c r="DJ21" s="66"/>
      <c r="DK21" s="66"/>
      <c r="DL21" s="66"/>
      <c r="DM21" s="66"/>
      <c r="DN21" s="66"/>
      <c r="DO21" s="66"/>
      <c r="DP21" s="66"/>
      <c r="DQ21" s="66"/>
      <c r="DR21" s="66"/>
      <c r="DS21" s="66"/>
      <c r="DT21" s="66"/>
      <c r="DU21" s="66"/>
      <c r="DV21" s="66"/>
      <c r="DW21" s="66"/>
      <c r="DX21" s="66"/>
      <c r="DY21" s="66"/>
      <c r="DZ21" s="66"/>
      <c r="EA21" s="66"/>
      <c r="EB21" s="66"/>
      <c r="EC21" s="66"/>
      <c r="ED21" s="66"/>
      <c r="EE21" s="66"/>
      <c r="EF21" s="66"/>
      <c r="EG21" s="66"/>
    </row>
    <row r="22" spans="1:137" s="68" customFormat="1" ht="20.25">
      <c r="A22" s="66"/>
      <c r="B22" s="74"/>
      <c r="C22" s="65"/>
      <c r="D22" s="65"/>
      <c r="E22" s="65"/>
      <c r="F22" s="75"/>
      <c r="G22" s="66"/>
      <c r="H22" s="66"/>
      <c r="I22" s="79" t="str">
        <f>C56</f>
        <v>Afectación Ambiental</v>
      </c>
      <c r="J22" s="66"/>
      <c r="K22" s="66"/>
      <c r="L22" s="66"/>
      <c r="M22" s="66"/>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6"/>
      <c r="BU22" s="66"/>
      <c r="BV22" s="66"/>
      <c r="BW22" s="66"/>
      <c r="BX22" s="66"/>
      <c r="BY22" s="66"/>
      <c r="BZ22" s="66"/>
      <c r="CA22" s="66"/>
      <c r="CB22" s="66"/>
      <c r="CC22" s="66"/>
      <c r="CD22" s="66"/>
      <c r="CE22" s="66"/>
      <c r="CF22" s="66"/>
      <c r="CG22" s="66"/>
      <c r="CH22" s="66"/>
      <c r="CI22" s="66"/>
      <c r="CJ22" s="66"/>
      <c r="CK22" s="66"/>
      <c r="CL22" s="66"/>
      <c r="CM22" s="66"/>
      <c r="CN22" s="66"/>
      <c r="CO22" s="66"/>
      <c r="CP22" s="66"/>
      <c r="CQ22" s="66"/>
      <c r="CR22" s="66"/>
      <c r="CS22" s="66"/>
      <c r="CT22" s="66"/>
      <c r="CU22" s="66"/>
      <c r="CV22" s="66"/>
      <c r="CW22" s="66"/>
      <c r="CX22" s="66"/>
      <c r="CY22" s="66"/>
      <c r="CZ22" s="66"/>
      <c r="DA22" s="66"/>
      <c r="DB22" s="66"/>
      <c r="DC22" s="66"/>
      <c r="DD22" s="66"/>
      <c r="DE22" s="66"/>
      <c r="DF22" s="66"/>
      <c r="DG22" s="66"/>
      <c r="DH22" s="66"/>
      <c r="DI22" s="66"/>
      <c r="DJ22" s="66"/>
      <c r="DK22" s="66"/>
      <c r="DL22" s="66"/>
      <c r="DM22" s="66"/>
      <c r="DN22" s="66"/>
      <c r="DO22" s="66"/>
      <c r="DP22" s="66"/>
      <c r="DQ22" s="66"/>
      <c r="DR22" s="66"/>
      <c r="DS22" s="66"/>
      <c r="DT22" s="66"/>
      <c r="DU22" s="66"/>
      <c r="DV22" s="66"/>
      <c r="DW22" s="66"/>
      <c r="DX22" s="66"/>
      <c r="DY22" s="66"/>
      <c r="DZ22" s="66"/>
      <c r="EA22" s="66"/>
      <c r="EB22" s="66"/>
      <c r="EC22" s="66"/>
      <c r="ED22" s="66"/>
      <c r="EE22" s="66"/>
      <c r="EF22" s="66"/>
      <c r="EG22" s="66"/>
    </row>
    <row r="23" spans="1:137" s="68" customFormat="1" ht="20.25">
      <c r="A23" s="66"/>
      <c r="B23" s="74"/>
      <c r="C23" s="65"/>
      <c r="D23" s="65"/>
      <c r="E23" s="65"/>
      <c r="F23" s="75"/>
      <c r="G23" s="66"/>
      <c r="H23" s="66"/>
      <c r="I23" s="66"/>
      <c r="J23" s="66"/>
      <c r="K23" s="66"/>
      <c r="L23" s="66"/>
      <c r="M23" s="66"/>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6"/>
      <c r="BG23" s="66"/>
      <c r="BH23" s="66"/>
      <c r="BI23" s="66"/>
      <c r="BJ23" s="66"/>
      <c r="BK23" s="66"/>
      <c r="BL23" s="66"/>
      <c r="BM23" s="66"/>
      <c r="BN23" s="66"/>
      <c r="BO23" s="66"/>
      <c r="BP23" s="66"/>
      <c r="BQ23" s="66"/>
      <c r="BR23" s="66"/>
      <c r="BS23" s="66"/>
      <c r="BT23" s="66"/>
      <c r="BU23" s="66"/>
      <c r="BV23" s="66"/>
      <c r="BW23" s="66"/>
      <c r="BX23" s="66"/>
      <c r="BY23" s="66"/>
      <c r="BZ23" s="66"/>
      <c r="CA23" s="66"/>
      <c r="CB23" s="66"/>
      <c r="CC23" s="66"/>
      <c r="CD23" s="66"/>
      <c r="CE23" s="66"/>
      <c r="CF23" s="66"/>
      <c r="CG23" s="66"/>
      <c r="CH23" s="66"/>
      <c r="CI23" s="66"/>
      <c r="CJ23" s="66"/>
      <c r="CK23" s="66"/>
      <c r="CL23" s="66"/>
      <c r="CM23" s="66"/>
      <c r="CN23" s="66"/>
      <c r="CO23" s="66"/>
      <c r="CP23" s="66"/>
      <c r="CQ23" s="66"/>
      <c r="CR23" s="66"/>
      <c r="CS23" s="66"/>
      <c r="CT23" s="66"/>
      <c r="CU23" s="66"/>
      <c r="CV23" s="66"/>
      <c r="CW23" s="66"/>
      <c r="CX23" s="66"/>
      <c r="CY23" s="66"/>
      <c r="CZ23" s="66"/>
      <c r="DA23" s="66"/>
      <c r="DB23" s="66"/>
      <c r="DC23" s="66"/>
      <c r="DD23" s="66"/>
      <c r="DE23" s="66"/>
      <c r="DF23" s="66"/>
      <c r="DG23" s="66"/>
      <c r="DH23" s="66"/>
      <c r="DI23" s="66"/>
      <c r="DJ23" s="66"/>
      <c r="DK23" s="66"/>
      <c r="DL23" s="66"/>
      <c r="DM23" s="66"/>
      <c r="DN23" s="66"/>
      <c r="DO23" s="66"/>
      <c r="DP23" s="66"/>
      <c r="DQ23" s="66"/>
      <c r="DR23" s="66"/>
      <c r="DS23" s="66"/>
      <c r="DT23" s="66"/>
      <c r="DU23" s="66"/>
      <c r="DV23" s="66"/>
      <c r="DW23" s="66"/>
      <c r="DX23" s="66"/>
      <c r="DY23" s="66"/>
      <c r="DZ23" s="66"/>
      <c r="EA23" s="66"/>
      <c r="EB23" s="66"/>
      <c r="EC23" s="66"/>
      <c r="ED23" s="66"/>
      <c r="EE23" s="66"/>
      <c r="EF23" s="66"/>
      <c r="EG23" s="66"/>
    </row>
    <row r="24" spans="1:137" s="68" customFormat="1" ht="20.25">
      <c r="A24" s="66"/>
      <c r="B24" s="67"/>
      <c r="C24" s="368" t="s">
        <v>416</v>
      </c>
      <c r="D24" s="368"/>
      <c r="E24" s="368"/>
      <c r="F24" s="75"/>
      <c r="G24" s="66"/>
      <c r="H24" s="66"/>
      <c r="I24" s="66"/>
      <c r="J24" s="66"/>
      <c r="K24" s="66"/>
      <c r="L24" s="66"/>
      <c r="M24" s="66"/>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6"/>
      <c r="BM24" s="66"/>
      <c r="BN24" s="66"/>
      <c r="BO24" s="66"/>
      <c r="BP24" s="66"/>
      <c r="BQ24" s="66"/>
      <c r="BR24" s="66"/>
      <c r="BS24" s="66"/>
      <c r="BT24" s="66"/>
      <c r="BU24" s="66"/>
      <c r="BV24" s="66"/>
      <c r="BW24" s="66"/>
      <c r="BX24" s="66"/>
      <c r="BY24" s="66"/>
      <c r="BZ24" s="66"/>
      <c r="CA24" s="66"/>
      <c r="CB24" s="66"/>
      <c r="CC24" s="66"/>
      <c r="CD24" s="66"/>
      <c r="CE24" s="66"/>
      <c r="CF24" s="66"/>
      <c r="CG24" s="66"/>
      <c r="CH24" s="66"/>
      <c r="CI24" s="66"/>
      <c r="CJ24" s="66"/>
      <c r="CK24" s="66"/>
      <c r="CL24" s="66"/>
      <c r="CM24" s="66"/>
      <c r="CN24" s="66"/>
      <c r="CO24" s="66"/>
      <c r="CP24" s="66"/>
      <c r="CQ24" s="66"/>
      <c r="CR24" s="66"/>
      <c r="CS24" s="66"/>
      <c r="CT24" s="66"/>
      <c r="CU24" s="66"/>
      <c r="CV24" s="66"/>
      <c r="CW24" s="66"/>
      <c r="CX24" s="66"/>
      <c r="CY24" s="66"/>
      <c r="CZ24" s="66"/>
      <c r="DA24" s="66"/>
      <c r="DB24" s="66"/>
      <c r="DC24" s="66"/>
      <c r="DD24" s="66"/>
      <c r="DE24" s="66"/>
      <c r="DF24" s="66"/>
      <c r="DG24" s="66"/>
      <c r="DH24" s="66"/>
      <c r="DI24" s="66"/>
      <c r="DJ24" s="66"/>
      <c r="DK24" s="66"/>
      <c r="DL24" s="66"/>
      <c r="DM24" s="66"/>
      <c r="DN24" s="66"/>
      <c r="DO24" s="66"/>
      <c r="DP24" s="66"/>
      <c r="DQ24" s="66"/>
      <c r="DR24" s="66"/>
      <c r="DS24" s="66"/>
      <c r="DT24" s="66"/>
      <c r="DU24" s="66"/>
      <c r="DV24" s="66"/>
      <c r="DW24" s="66"/>
      <c r="DX24" s="66"/>
      <c r="DY24" s="66"/>
      <c r="DZ24" s="66"/>
      <c r="EA24" s="66"/>
      <c r="EB24" s="66"/>
      <c r="EC24" s="66"/>
      <c r="ED24" s="66"/>
      <c r="EE24" s="66"/>
      <c r="EF24" s="66"/>
      <c r="EG24" s="66"/>
    </row>
    <row r="25" spans="1:137" s="68" customFormat="1" ht="20.25">
      <c r="A25" s="66"/>
      <c r="B25" s="69" t="s">
        <v>412</v>
      </c>
      <c r="C25" s="366" t="s">
        <v>423</v>
      </c>
      <c r="D25" s="366"/>
      <c r="E25" s="366"/>
      <c r="F25" s="88">
        <v>1</v>
      </c>
      <c r="G25" s="66"/>
      <c r="H25" s="66"/>
      <c r="I25" s="66"/>
      <c r="J25" s="66"/>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6"/>
      <c r="BM25" s="66"/>
      <c r="BN25" s="66"/>
      <c r="BO25" s="66"/>
      <c r="BP25" s="66"/>
      <c r="BQ25" s="66"/>
      <c r="BR25" s="66"/>
      <c r="BS25" s="66"/>
      <c r="BT25" s="66"/>
      <c r="BU25" s="66"/>
      <c r="BV25" s="66"/>
      <c r="BW25" s="66"/>
      <c r="BX25" s="66"/>
      <c r="BY25" s="66"/>
      <c r="BZ25" s="66"/>
      <c r="CA25" s="66"/>
      <c r="CB25" s="66"/>
      <c r="CC25" s="66"/>
      <c r="CD25" s="66"/>
      <c r="CE25" s="66"/>
      <c r="CF25" s="66"/>
      <c r="CG25" s="66"/>
      <c r="CH25" s="66"/>
      <c r="CI25" s="66"/>
      <c r="CJ25" s="66"/>
      <c r="CK25" s="66"/>
      <c r="CL25" s="66"/>
      <c r="CM25" s="66"/>
      <c r="CN25" s="66"/>
      <c r="CO25" s="66"/>
      <c r="CP25" s="66"/>
      <c r="CQ25" s="66"/>
      <c r="CR25" s="66"/>
      <c r="CS25" s="66"/>
      <c r="CT25" s="66"/>
      <c r="CU25" s="66"/>
      <c r="CV25" s="66"/>
      <c r="CW25" s="66"/>
      <c r="CX25" s="66"/>
      <c r="CY25" s="66"/>
      <c r="CZ25" s="66"/>
      <c r="DA25" s="66"/>
      <c r="DB25" s="66"/>
      <c r="DC25" s="66"/>
      <c r="DD25" s="66"/>
      <c r="DE25" s="66"/>
      <c r="DF25" s="66"/>
      <c r="DG25" s="66"/>
      <c r="DH25" s="66"/>
      <c r="DI25" s="66"/>
      <c r="DJ25" s="66"/>
      <c r="DK25" s="66"/>
      <c r="DL25" s="66"/>
      <c r="DM25" s="66"/>
      <c r="DN25" s="66"/>
      <c r="DO25" s="66"/>
      <c r="DP25" s="66"/>
      <c r="DQ25" s="66"/>
      <c r="DR25" s="66"/>
      <c r="DS25" s="66"/>
      <c r="DT25" s="66"/>
      <c r="DU25" s="66"/>
      <c r="DV25" s="66"/>
      <c r="DW25" s="66"/>
      <c r="DX25" s="66"/>
      <c r="DY25" s="66"/>
      <c r="DZ25" s="66"/>
      <c r="EA25" s="66"/>
      <c r="EB25" s="66"/>
      <c r="EC25" s="66"/>
      <c r="ED25" s="66"/>
      <c r="EE25" s="66"/>
      <c r="EF25" s="66"/>
      <c r="EG25" s="66"/>
    </row>
    <row r="26" spans="1:137" s="68" customFormat="1" ht="20.25">
      <c r="A26" s="66"/>
      <c r="B26" s="70" t="s">
        <v>414</v>
      </c>
      <c r="C26" s="366" t="s">
        <v>424</v>
      </c>
      <c r="D26" s="366"/>
      <c r="E26" s="366"/>
      <c r="F26" s="88">
        <v>2</v>
      </c>
      <c r="G26" s="66"/>
      <c r="H26" s="66"/>
      <c r="I26" s="74"/>
      <c r="J26" s="74"/>
      <c r="K26" s="74"/>
      <c r="L26" s="74"/>
      <c r="M26" s="74"/>
      <c r="N26" s="74"/>
      <c r="O26" s="74"/>
      <c r="P26" s="74"/>
      <c r="Q26" s="74"/>
      <c r="R26" s="74"/>
      <c r="S26" s="74"/>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c r="BM26" s="66"/>
      <c r="BN26" s="66"/>
      <c r="BO26" s="66"/>
      <c r="BP26" s="66"/>
      <c r="BQ26" s="66"/>
      <c r="BR26" s="66"/>
      <c r="BS26" s="66"/>
      <c r="BT26" s="66"/>
      <c r="BU26" s="66"/>
      <c r="BV26" s="66"/>
      <c r="BW26" s="66"/>
      <c r="BX26" s="66"/>
      <c r="BY26" s="66"/>
      <c r="BZ26" s="66"/>
      <c r="CA26" s="66"/>
      <c r="CB26" s="66"/>
      <c r="CC26" s="66"/>
      <c r="CD26" s="66"/>
      <c r="CE26" s="66"/>
      <c r="CF26" s="66"/>
      <c r="CG26" s="66"/>
      <c r="CH26" s="66"/>
      <c r="CI26" s="66"/>
      <c r="CJ26" s="66"/>
      <c r="CK26" s="66"/>
      <c r="CL26" s="66"/>
      <c r="CM26" s="66"/>
      <c r="CN26" s="66"/>
      <c r="CO26" s="66"/>
      <c r="CP26" s="66"/>
      <c r="CQ26" s="66"/>
      <c r="CR26" s="66"/>
      <c r="CS26" s="66"/>
      <c r="CT26" s="66"/>
      <c r="CU26" s="66"/>
      <c r="CV26" s="66"/>
      <c r="CW26" s="66"/>
      <c r="CX26" s="66"/>
      <c r="CY26" s="66"/>
      <c r="CZ26" s="66"/>
      <c r="DA26" s="66"/>
      <c r="DB26" s="66"/>
      <c r="DC26" s="66"/>
      <c r="DD26" s="66"/>
      <c r="DE26" s="66"/>
      <c r="DF26" s="66"/>
      <c r="DG26" s="66"/>
      <c r="DH26" s="66"/>
      <c r="DI26" s="66"/>
      <c r="DJ26" s="66"/>
      <c r="DK26" s="66"/>
      <c r="DL26" s="66"/>
      <c r="DM26" s="66"/>
      <c r="DN26" s="66"/>
      <c r="DO26" s="66"/>
      <c r="DP26" s="66"/>
      <c r="DQ26" s="66"/>
      <c r="DR26" s="66"/>
      <c r="DS26" s="66"/>
      <c r="DT26" s="66"/>
      <c r="DU26" s="66"/>
      <c r="DV26" s="66"/>
      <c r="DW26" s="66"/>
      <c r="DX26" s="66"/>
      <c r="DY26" s="66"/>
      <c r="DZ26" s="66"/>
      <c r="EA26" s="66"/>
      <c r="EB26" s="66"/>
      <c r="EC26" s="66"/>
      <c r="ED26" s="66"/>
      <c r="EE26" s="66"/>
      <c r="EF26" s="66"/>
      <c r="EG26" s="66"/>
    </row>
    <row r="27" spans="1:137" s="68" customFormat="1" ht="20.25">
      <c r="A27" s="66"/>
      <c r="B27" s="71" t="s">
        <v>417</v>
      </c>
      <c r="C27" s="366" t="s">
        <v>425</v>
      </c>
      <c r="D27" s="366"/>
      <c r="E27" s="366"/>
      <c r="F27" s="88">
        <v>3</v>
      </c>
      <c r="G27" s="66"/>
      <c r="H27" s="66"/>
      <c r="I27" s="74"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74"/>
      <c r="K27" s="74"/>
      <c r="L27" s="74"/>
      <c r="M27" s="74"/>
      <c r="N27" s="74"/>
      <c r="O27" s="74"/>
      <c r="P27" s="74"/>
      <c r="Q27" s="74"/>
      <c r="R27" s="74"/>
      <c r="S27" s="74"/>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c r="BO27" s="66"/>
      <c r="BP27" s="66"/>
      <c r="BQ27" s="66"/>
      <c r="BR27" s="66"/>
      <c r="BS27" s="66"/>
      <c r="BT27" s="66"/>
      <c r="BU27" s="66"/>
      <c r="BV27" s="66"/>
      <c r="BW27" s="66"/>
      <c r="BX27" s="66"/>
      <c r="BY27" s="66"/>
      <c r="BZ27" s="66"/>
      <c r="CA27" s="66"/>
      <c r="CB27" s="66"/>
      <c r="CC27" s="66"/>
      <c r="CD27" s="66"/>
      <c r="CE27" s="66"/>
      <c r="CF27" s="66"/>
      <c r="CG27" s="66"/>
      <c r="CH27" s="66"/>
      <c r="CI27" s="66"/>
      <c r="CJ27" s="66"/>
      <c r="CK27" s="66"/>
      <c r="CL27" s="66"/>
      <c r="CM27" s="66"/>
      <c r="CN27" s="66"/>
      <c r="CO27" s="66"/>
      <c r="CP27" s="66"/>
      <c r="CQ27" s="66"/>
      <c r="CR27" s="66"/>
      <c r="CS27" s="66"/>
      <c r="CT27" s="66"/>
      <c r="CU27" s="66"/>
      <c r="CV27" s="66"/>
      <c r="CW27" s="66"/>
      <c r="CX27" s="66"/>
      <c r="CY27" s="66"/>
      <c r="CZ27" s="66"/>
      <c r="DA27" s="66"/>
      <c r="DB27" s="66"/>
      <c r="DC27" s="66"/>
      <c r="DD27" s="66"/>
      <c r="DE27" s="66"/>
      <c r="DF27" s="66"/>
      <c r="DG27" s="66"/>
      <c r="DH27" s="66"/>
      <c r="DI27" s="66"/>
      <c r="DJ27" s="66"/>
      <c r="DK27" s="66"/>
      <c r="DL27" s="66"/>
      <c r="DM27" s="66"/>
      <c r="DN27" s="66"/>
      <c r="DO27" s="66"/>
      <c r="DP27" s="66"/>
      <c r="DQ27" s="66"/>
      <c r="DR27" s="66"/>
      <c r="DS27" s="66"/>
      <c r="DT27" s="66"/>
      <c r="DU27" s="66"/>
      <c r="DV27" s="66"/>
      <c r="DW27" s="66"/>
      <c r="DX27" s="66"/>
      <c r="DY27" s="66"/>
      <c r="DZ27" s="66"/>
      <c r="EA27" s="66"/>
      <c r="EB27" s="66"/>
      <c r="EC27" s="66"/>
      <c r="ED27" s="66"/>
      <c r="EE27" s="66"/>
      <c r="EF27" s="66"/>
      <c r="EG27" s="66"/>
    </row>
    <row r="28" spans="1:137" s="68" customFormat="1" ht="20.25">
      <c r="A28" s="66"/>
      <c r="B28" s="72" t="s">
        <v>419</v>
      </c>
      <c r="C28" s="366" t="s">
        <v>426</v>
      </c>
      <c r="D28" s="366"/>
      <c r="E28" s="366"/>
      <c r="F28" s="88">
        <v>4</v>
      </c>
      <c r="G28" s="66"/>
      <c r="H28" s="66"/>
      <c r="I28" s="74" t="str">
        <v xml:space="preserve">Si el hecho llegara a presentarse, tendría bajo impacto o efecto sobre la entidad.
</v>
      </c>
      <c r="J28" s="74"/>
      <c r="K28" s="74"/>
      <c r="L28" s="74"/>
      <c r="M28" s="74"/>
      <c r="N28" s="74"/>
      <c r="O28" s="74"/>
      <c r="P28" s="74"/>
      <c r="Q28" s="74"/>
      <c r="R28" s="74"/>
      <c r="S28" s="74"/>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c r="BA28" s="66"/>
      <c r="BB28" s="66"/>
      <c r="BC28" s="66"/>
      <c r="BD28" s="66"/>
      <c r="BE28" s="66"/>
      <c r="BF28" s="66"/>
      <c r="BG28" s="66"/>
      <c r="BH28" s="66"/>
      <c r="BI28" s="66"/>
      <c r="BJ28" s="66"/>
      <c r="BK28" s="66"/>
      <c r="BL28" s="66"/>
      <c r="BM28" s="66"/>
      <c r="BN28" s="66"/>
      <c r="BO28" s="66"/>
      <c r="BP28" s="66"/>
      <c r="BQ28" s="66"/>
      <c r="BR28" s="66"/>
      <c r="BS28" s="66"/>
      <c r="BT28" s="66"/>
      <c r="BU28" s="66"/>
      <c r="BV28" s="66"/>
      <c r="BW28" s="66"/>
      <c r="BX28" s="66"/>
      <c r="BY28" s="66"/>
      <c r="BZ28" s="66"/>
      <c r="CA28" s="66"/>
      <c r="CB28" s="66"/>
      <c r="CC28" s="66"/>
      <c r="CD28" s="66"/>
      <c r="CE28" s="66"/>
      <c r="CF28" s="66"/>
      <c r="CG28" s="66"/>
      <c r="CH28" s="66"/>
      <c r="CI28" s="66"/>
      <c r="CJ28" s="66"/>
      <c r="CK28" s="66"/>
      <c r="CL28" s="66"/>
      <c r="CM28" s="66"/>
      <c r="CN28" s="66"/>
      <c r="CO28" s="66"/>
      <c r="CP28" s="66"/>
      <c r="CQ28" s="66"/>
      <c r="CR28" s="66"/>
      <c r="CS28" s="66"/>
      <c r="CT28" s="66"/>
      <c r="CU28" s="66"/>
      <c r="CV28" s="66"/>
      <c r="CW28" s="66"/>
      <c r="CX28" s="66"/>
      <c r="CY28" s="66"/>
      <c r="CZ28" s="66"/>
      <c r="DA28" s="66"/>
      <c r="DB28" s="66"/>
      <c r="DC28" s="66"/>
      <c r="DD28" s="66"/>
      <c r="DE28" s="66"/>
      <c r="DF28" s="66"/>
      <c r="DG28" s="66"/>
      <c r="DH28" s="66"/>
      <c r="DI28" s="66"/>
      <c r="DJ28" s="66"/>
      <c r="DK28" s="66"/>
      <c r="DL28" s="66"/>
      <c r="DM28" s="66"/>
      <c r="DN28" s="66"/>
      <c r="DO28" s="66"/>
      <c r="DP28" s="66"/>
      <c r="DQ28" s="66"/>
      <c r="DR28" s="66"/>
      <c r="DS28" s="66"/>
      <c r="DT28" s="66"/>
      <c r="DU28" s="66"/>
      <c r="DV28" s="66"/>
      <c r="DW28" s="66"/>
      <c r="DX28" s="66"/>
      <c r="DY28" s="66"/>
      <c r="DZ28" s="66"/>
      <c r="EA28" s="66"/>
      <c r="EB28" s="66"/>
      <c r="EC28" s="66"/>
      <c r="ED28" s="66"/>
      <c r="EE28" s="66"/>
      <c r="EF28" s="66"/>
      <c r="EG28" s="66"/>
    </row>
    <row r="29" spans="1:137" s="68" customFormat="1" ht="20.25">
      <c r="A29" s="66"/>
      <c r="B29" s="73" t="s">
        <v>421</v>
      </c>
      <c r="C29" s="366" t="s">
        <v>427</v>
      </c>
      <c r="D29" s="366"/>
      <c r="E29" s="366"/>
      <c r="F29" s="88">
        <v>5</v>
      </c>
      <c r="G29" s="66"/>
      <c r="H29" s="66"/>
      <c r="I29" s="74" t="str">
        <v xml:space="preserve">Si el hecho llegara a presentarse, tendría medianas consecuencias o efectos sobre la entidad.
</v>
      </c>
      <c r="J29" s="74"/>
      <c r="K29" s="74"/>
      <c r="L29" s="74"/>
      <c r="M29" s="74"/>
      <c r="N29" s="74"/>
      <c r="O29" s="74"/>
      <c r="P29" s="74"/>
      <c r="Q29" s="74"/>
      <c r="R29" s="74"/>
      <c r="S29" s="74"/>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c r="BH29" s="66"/>
      <c r="BI29" s="66"/>
      <c r="BJ29" s="66"/>
      <c r="BK29" s="66"/>
      <c r="BL29" s="66"/>
      <c r="BM29" s="66"/>
      <c r="BN29" s="66"/>
      <c r="BO29" s="66"/>
      <c r="BP29" s="66"/>
      <c r="BQ29" s="66"/>
      <c r="BR29" s="66"/>
      <c r="BS29" s="66"/>
      <c r="BT29" s="66"/>
      <c r="BU29" s="66"/>
      <c r="BV29" s="66"/>
      <c r="BW29" s="66"/>
      <c r="BX29" s="66"/>
      <c r="BY29" s="66"/>
      <c r="BZ29" s="66"/>
      <c r="CA29" s="66"/>
      <c r="CB29" s="66"/>
      <c r="CC29" s="66"/>
      <c r="CD29" s="66"/>
      <c r="CE29" s="66"/>
      <c r="CF29" s="66"/>
      <c r="CG29" s="66"/>
      <c r="CH29" s="66"/>
      <c r="CI29" s="66"/>
      <c r="CJ29" s="66"/>
      <c r="CK29" s="66"/>
      <c r="CL29" s="66"/>
      <c r="CM29" s="66"/>
      <c r="CN29" s="66"/>
      <c r="CO29" s="66"/>
      <c r="CP29" s="66"/>
      <c r="CQ29" s="66"/>
      <c r="CR29" s="66"/>
      <c r="CS29" s="66"/>
      <c r="CT29" s="66"/>
      <c r="CU29" s="66"/>
      <c r="CV29" s="66"/>
      <c r="CW29" s="66"/>
      <c r="CX29" s="66"/>
      <c r="CY29" s="66"/>
      <c r="CZ29" s="66"/>
      <c r="DA29" s="66"/>
      <c r="DB29" s="66"/>
      <c r="DC29" s="66"/>
      <c r="DD29" s="66"/>
      <c r="DE29" s="66"/>
      <c r="DF29" s="66"/>
      <c r="DG29" s="66"/>
      <c r="DH29" s="66"/>
      <c r="DI29" s="66"/>
      <c r="DJ29" s="66"/>
      <c r="DK29" s="66"/>
      <c r="DL29" s="66"/>
      <c r="DM29" s="66"/>
      <c r="DN29" s="66"/>
      <c r="DO29" s="66"/>
      <c r="DP29" s="66"/>
      <c r="DQ29" s="66"/>
      <c r="DR29" s="66"/>
      <c r="DS29" s="66"/>
      <c r="DT29" s="66"/>
      <c r="DU29" s="66"/>
      <c r="DV29" s="66"/>
      <c r="DW29" s="66"/>
      <c r="DX29" s="66"/>
      <c r="DY29" s="66"/>
      <c r="DZ29" s="66"/>
      <c r="EA29" s="66"/>
      <c r="EB29" s="66"/>
      <c r="EC29" s="66"/>
      <c r="ED29" s="66"/>
      <c r="EE29" s="66"/>
      <c r="EF29" s="66"/>
      <c r="EG29" s="66"/>
    </row>
    <row r="30" spans="1:137" s="68" customFormat="1" ht="20.25">
      <c r="A30" s="66"/>
      <c r="B30" s="74"/>
      <c r="C30" s="65"/>
      <c r="D30" s="65"/>
      <c r="E30" s="65"/>
      <c r="F30" s="75"/>
      <c r="G30" s="66"/>
      <c r="H30" s="66"/>
      <c r="I30" s="74" t="str">
        <v xml:space="preserve">Si el hecho llegara a presentarse, tendría altas consecuencias o efectos sobre la entidad
</v>
      </c>
      <c r="J30" s="74"/>
      <c r="K30" s="74"/>
      <c r="L30" s="74"/>
      <c r="M30" s="74"/>
      <c r="N30" s="74"/>
      <c r="O30" s="74"/>
      <c r="P30" s="74"/>
      <c r="Q30" s="74"/>
      <c r="R30" s="74"/>
      <c r="S30" s="74"/>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c r="AX30" s="66"/>
      <c r="AY30" s="66"/>
      <c r="AZ30" s="66"/>
      <c r="BA30" s="66"/>
      <c r="BB30" s="66"/>
      <c r="BC30" s="66"/>
      <c r="BD30" s="66"/>
      <c r="BE30" s="66"/>
      <c r="BF30" s="66"/>
      <c r="BG30" s="66"/>
      <c r="BH30" s="66"/>
      <c r="BI30" s="66"/>
      <c r="BJ30" s="66"/>
      <c r="BK30" s="66"/>
      <c r="BL30" s="66"/>
      <c r="BM30" s="66"/>
      <c r="BN30" s="66"/>
      <c r="BO30" s="66"/>
      <c r="BP30" s="66"/>
      <c r="BQ30" s="66"/>
      <c r="BR30" s="66"/>
      <c r="BS30" s="66"/>
      <c r="BT30" s="66"/>
      <c r="BU30" s="66"/>
      <c r="BV30" s="66"/>
      <c r="BW30" s="66"/>
      <c r="BX30" s="66"/>
      <c r="BY30" s="66"/>
      <c r="BZ30" s="66"/>
      <c r="CA30" s="66"/>
      <c r="CB30" s="66"/>
      <c r="CC30" s="66"/>
      <c r="CD30" s="66"/>
      <c r="CE30" s="66"/>
      <c r="CF30" s="66"/>
      <c r="CG30" s="66"/>
      <c r="CH30" s="66"/>
      <c r="CI30" s="66"/>
      <c r="CJ30" s="66"/>
      <c r="CK30" s="66"/>
      <c r="CL30" s="66"/>
      <c r="CM30" s="66"/>
      <c r="CN30" s="66"/>
      <c r="CO30" s="66"/>
      <c r="CP30" s="66"/>
      <c r="CQ30" s="66"/>
      <c r="CR30" s="66"/>
      <c r="CS30" s="66"/>
      <c r="CT30" s="66"/>
      <c r="CU30" s="66"/>
      <c r="CV30" s="66"/>
      <c r="CW30" s="66"/>
      <c r="CX30" s="66"/>
      <c r="CY30" s="66"/>
      <c r="CZ30" s="66"/>
      <c r="DA30" s="66"/>
      <c r="DB30" s="66"/>
      <c r="DC30" s="66"/>
      <c r="DD30" s="66"/>
      <c r="DE30" s="66"/>
      <c r="DF30" s="66"/>
      <c r="DG30" s="66"/>
      <c r="DH30" s="66"/>
      <c r="DI30" s="66"/>
      <c r="DJ30" s="66"/>
      <c r="DK30" s="66"/>
      <c r="DL30" s="66"/>
      <c r="DM30" s="66"/>
      <c r="DN30" s="66"/>
      <c r="DO30" s="66"/>
      <c r="DP30" s="66"/>
      <c r="DQ30" s="66"/>
      <c r="DR30" s="66"/>
      <c r="DS30" s="66"/>
      <c r="DT30" s="66"/>
      <c r="DU30" s="66"/>
      <c r="DV30" s="66"/>
      <c r="DW30" s="66"/>
      <c r="DX30" s="66"/>
      <c r="DY30" s="66"/>
      <c r="DZ30" s="66"/>
      <c r="EA30" s="66"/>
      <c r="EB30" s="66"/>
      <c r="EC30" s="66"/>
      <c r="ED30" s="66"/>
      <c r="EE30" s="66"/>
      <c r="EF30" s="66"/>
      <c r="EG30" s="66"/>
    </row>
    <row r="31" spans="1:137" s="66" customFormat="1" ht="20.25">
      <c r="B31" s="76"/>
      <c r="C31" s="76"/>
      <c r="D31" s="76"/>
      <c r="E31" s="76"/>
      <c r="F31" s="75"/>
      <c r="I31" s="74" t="str">
        <v xml:space="preserve">Si el hecho llegara a presentarse, tendría desastrosas consecuencias o efectos sobre la entidad.
</v>
      </c>
      <c r="J31" s="74"/>
      <c r="K31" s="74"/>
      <c r="L31" s="74"/>
      <c r="M31" s="74"/>
      <c r="N31" s="74"/>
      <c r="O31" s="74"/>
      <c r="P31" s="74"/>
      <c r="Q31" s="74"/>
      <c r="R31" s="74"/>
      <c r="S31" s="74"/>
    </row>
    <row r="32" spans="1:137" s="66" customFormat="1" ht="20.25">
      <c r="B32" s="86"/>
      <c r="C32" s="367" t="s">
        <v>388</v>
      </c>
      <c r="D32" s="367"/>
      <c r="E32" s="367"/>
      <c r="F32" s="75"/>
      <c r="I32" s="74"/>
      <c r="J32" s="74"/>
      <c r="K32" s="74"/>
      <c r="L32" s="74"/>
      <c r="M32" s="74"/>
      <c r="N32" s="74"/>
      <c r="O32" s="74"/>
      <c r="P32" s="74"/>
      <c r="Q32" s="74"/>
      <c r="R32" s="74"/>
      <c r="S32" s="74"/>
    </row>
    <row r="33" spans="2:19" s="66" customFormat="1" ht="20.25">
      <c r="B33" s="57" t="s">
        <v>412</v>
      </c>
      <c r="C33" s="366" t="s">
        <v>428</v>
      </c>
      <c r="D33" s="366"/>
      <c r="E33" s="366"/>
      <c r="F33" s="89">
        <v>1</v>
      </c>
      <c r="I33" s="74"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74"/>
      <c r="K33" s="74"/>
      <c r="L33" s="74"/>
      <c r="M33" s="74"/>
      <c r="N33" s="74"/>
      <c r="O33" s="74"/>
      <c r="P33" s="74"/>
      <c r="Q33" s="74"/>
      <c r="R33" s="74"/>
      <c r="S33" s="74"/>
    </row>
    <row r="34" spans="2:19" s="66" customFormat="1" ht="20.25">
      <c r="B34" s="61" t="s">
        <v>414</v>
      </c>
      <c r="C34" s="366" t="s">
        <v>429</v>
      </c>
      <c r="D34" s="366"/>
      <c r="E34" s="366"/>
      <c r="F34" s="89">
        <v>2</v>
      </c>
      <c r="I34" s="74" t="str">
        <v xml:space="preserve">Si el hecho llegara a presentarse, tendría bajo impacto o efecto sobre la entidad.
</v>
      </c>
      <c r="J34" s="74"/>
      <c r="K34" s="74"/>
      <c r="L34" s="74"/>
      <c r="M34" s="74"/>
      <c r="N34" s="74"/>
      <c r="O34" s="74"/>
      <c r="P34" s="74"/>
      <c r="Q34" s="74"/>
      <c r="R34" s="74"/>
      <c r="S34" s="74"/>
    </row>
    <row r="35" spans="2:19" s="66" customFormat="1" ht="20.25">
      <c r="B35" s="62" t="s">
        <v>417</v>
      </c>
      <c r="C35" s="366" t="s">
        <v>430</v>
      </c>
      <c r="D35" s="366"/>
      <c r="E35" s="366"/>
      <c r="F35" s="89">
        <v>3</v>
      </c>
      <c r="I35" s="74" t="str">
        <v xml:space="preserve">Si el hecho llegara a presentarse, tendría medianas consecuencias o efectos sobre la entidad.
</v>
      </c>
      <c r="J35" s="74"/>
      <c r="K35" s="74"/>
      <c r="L35" s="74"/>
      <c r="M35" s="74"/>
      <c r="N35" s="74"/>
      <c r="O35" s="74"/>
      <c r="P35" s="74"/>
      <c r="Q35" s="74"/>
      <c r="R35" s="74"/>
      <c r="S35" s="74"/>
    </row>
    <row r="36" spans="2:19" s="66" customFormat="1" ht="20.25">
      <c r="B36" s="63" t="s">
        <v>419</v>
      </c>
      <c r="C36" s="366" t="s">
        <v>431</v>
      </c>
      <c r="D36" s="366"/>
      <c r="E36" s="366"/>
      <c r="F36" s="89">
        <v>4</v>
      </c>
      <c r="I36" s="74" t="str">
        <v xml:space="preserve">Si el hecho llegara a presentarse, tendría altas consecuencias o efectos sobre la entidad
</v>
      </c>
      <c r="J36" s="74"/>
      <c r="K36" s="74"/>
      <c r="L36" s="74"/>
      <c r="M36" s="74"/>
      <c r="N36" s="74"/>
      <c r="O36" s="74"/>
      <c r="P36" s="74"/>
      <c r="Q36" s="74"/>
      <c r="R36" s="74"/>
      <c r="S36" s="74"/>
    </row>
    <row r="37" spans="2:19" s="66" customFormat="1" ht="20.25">
      <c r="B37" s="64" t="s">
        <v>421</v>
      </c>
      <c r="C37" s="366" t="s">
        <v>432</v>
      </c>
      <c r="D37" s="366"/>
      <c r="E37" s="366"/>
      <c r="F37" s="89">
        <v>5</v>
      </c>
      <c r="I37" s="74" t="str">
        <v xml:space="preserve">Si el hecho llegara a presentarse, tendría desastrosas consecuencias o efectos sobre la entidad.
</v>
      </c>
      <c r="J37" s="74"/>
      <c r="K37" s="74"/>
      <c r="L37" s="74"/>
      <c r="M37" s="74"/>
      <c r="N37" s="74"/>
      <c r="O37" s="74"/>
      <c r="P37" s="74"/>
      <c r="Q37" s="74"/>
      <c r="R37" s="74"/>
      <c r="S37" s="74"/>
    </row>
    <row r="38" spans="2:19" s="66" customFormat="1" ht="20.25">
      <c r="B38" s="76"/>
      <c r="C38" s="76"/>
      <c r="D38" s="76"/>
      <c r="E38" s="76"/>
      <c r="F38" s="75"/>
      <c r="I38" s="74"/>
      <c r="J38" s="74"/>
      <c r="K38" s="74"/>
      <c r="L38" s="74"/>
      <c r="M38" s="74"/>
      <c r="N38" s="74"/>
      <c r="O38" s="74"/>
      <c r="P38" s="74"/>
      <c r="Q38" s="74"/>
      <c r="R38" s="74"/>
      <c r="S38" s="74"/>
    </row>
    <row r="39" spans="2:19" s="66" customFormat="1" ht="20.25">
      <c r="B39" s="76"/>
      <c r="C39" s="76"/>
      <c r="D39" s="76"/>
      <c r="E39" s="76"/>
      <c r="F39" s="75"/>
    </row>
    <row r="40" spans="2:19" s="66" customFormat="1" ht="20.25">
      <c r="B40" s="67"/>
      <c r="C40" s="367" t="s">
        <v>420</v>
      </c>
      <c r="D40" s="367"/>
      <c r="E40" s="367"/>
      <c r="F40" s="75"/>
    </row>
    <row r="41" spans="2:19" s="66" customFormat="1" ht="20.25">
      <c r="B41" s="90" t="s">
        <v>412</v>
      </c>
      <c r="C41" s="366" t="s">
        <v>433</v>
      </c>
      <c r="D41" s="366"/>
      <c r="E41" s="366"/>
      <c r="F41" s="89">
        <v>1</v>
      </c>
    </row>
    <row r="42" spans="2:19" s="66" customFormat="1" ht="20.25">
      <c r="B42" s="91" t="s">
        <v>414</v>
      </c>
      <c r="C42" s="366" t="s">
        <v>434</v>
      </c>
      <c r="D42" s="366"/>
      <c r="E42" s="366"/>
      <c r="F42" s="89">
        <v>2</v>
      </c>
    </row>
    <row r="43" spans="2:19" s="66" customFormat="1" ht="20.25">
      <c r="B43" s="92" t="s">
        <v>417</v>
      </c>
      <c r="C43" s="366" t="s">
        <v>435</v>
      </c>
      <c r="D43" s="366"/>
      <c r="E43" s="366"/>
      <c r="F43" s="89">
        <v>3</v>
      </c>
    </row>
    <row r="44" spans="2:19" s="66" customFormat="1" ht="20.25">
      <c r="B44" s="93" t="s">
        <v>419</v>
      </c>
      <c r="C44" s="366" t="s">
        <v>436</v>
      </c>
      <c r="D44" s="366"/>
      <c r="E44" s="366"/>
      <c r="F44" s="89">
        <v>4</v>
      </c>
    </row>
    <row r="45" spans="2:19" s="66" customFormat="1" ht="20.25">
      <c r="B45" s="94" t="s">
        <v>421</v>
      </c>
      <c r="C45" s="366" t="s">
        <v>437</v>
      </c>
      <c r="D45" s="366"/>
      <c r="E45" s="366"/>
      <c r="F45" s="89">
        <v>5</v>
      </c>
    </row>
    <row r="46" spans="2:19" s="66" customFormat="1" ht="20.25">
      <c r="B46" s="74"/>
      <c r="C46" s="74" t="s">
        <v>438</v>
      </c>
      <c r="D46" s="74"/>
      <c r="F46" s="75"/>
    </row>
    <row r="47" spans="2:19" s="66" customFormat="1" ht="20.25">
      <c r="B47" s="74"/>
      <c r="C47" s="74"/>
      <c r="D47" s="74"/>
      <c r="F47" s="75"/>
    </row>
    <row r="48" spans="2:19" s="66" customFormat="1" ht="20.25">
      <c r="B48" s="67"/>
      <c r="C48" s="368" t="s">
        <v>284</v>
      </c>
      <c r="D48" s="368"/>
      <c r="E48" s="368"/>
      <c r="F48" s="75"/>
    </row>
    <row r="49" spans="2:6" s="66" customFormat="1" ht="20.25" customHeight="1">
      <c r="B49" s="69" t="s">
        <v>412</v>
      </c>
      <c r="C49" s="369" t="s">
        <v>285</v>
      </c>
      <c r="D49" s="370"/>
      <c r="E49" s="371"/>
      <c r="F49" s="60">
        <v>1</v>
      </c>
    </row>
    <row r="50" spans="2:6" s="66" customFormat="1" ht="20.25" customHeight="1">
      <c r="B50" s="70" t="s">
        <v>414</v>
      </c>
      <c r="C50" s="369" t="s">
        <v>439</v>
      </c>
      <c r="D50" s="370"/>
      <c r="E50" s="371"/>
      <c r="F50" s="60">
        <v>2</v>
      </c>
    </row>
    <row r="51" spans="2:6" s="66" customFormat="1" ht="20.25" customHeight="1">
      <c r="B51" s="71" t="s">
        <v>417</v>
      </c>
      <c r="C51" s="369" t="s">
        <v>440</v>
      </c>
      <c r="D51" s="370"/>
      <c r="E51" s="371"/>
      <c r="F51" s="60">
        <v>3</v>
      </c>
    </row>
    <row r="52" spans="2:6" s="66" customFormat="1" ht="20.25" customHeight="1">
      <c r="B52" s="72" t="s">
        <v>419</v>
      </c>
      <c r="C52" s="369" t="s">
        <v>441</v>
      </c>
      <c r="D52" s="370"/>
      <c r="E52" s="371"/>
      <c r="F52" s="60">
        <v>4</v>
      </c>
    </row>
    <row r="53" spans="2:6" s="66" customFormat="1" ht="20.25" customHeight="1">
      <c r="B53" s="73" t="s">
        <v>421</v>
      </c>
      <c r="C53" s="369" t="s">
        <v>442</v>
      </c>
      <c r="D53" s="370"/>
      <c r="E53" s="371"/>
      <c r="F53" s="60">
        <v>5</v>
      </c>
    </row>
    <row r="54" spans="2:6" s="66" customFormat="1" ht="20.25">
      <c r="B54" s="74"/>
      <c r="C54" s="74"/>
      <c r="D54" s="74"/>
      <c r="E54" s="74"/>
      <c r="F54" s="75"/>
    </row>
    <row r="55" spans="2:6" s="66" customFormat="1" ht="20.25"/>
    <row r="56" spans="2:6" s="66" customFormat="1" ht="20.25" customHeight="1">
      <c r="B56" s="67"/>
      <c r="C56" s="82" t="s">
        <v>410</v>
      </c>
      <c r="D56" s="82"/>
      <c r="E56" s="82"/>
      <c r="F56" s="75"/>
    </row>
    <row r="57" spans="2:6" s="66" customFormat="1" ht="20.25" customHeight="1">
      <c r="B57" s="69" t="s">
        <v>412</v>
      </c>
      <c r="C57" s="372" t="s">
        <v>443</v>
      </c>
      <c r="D57" s="373"/>
      <c r="E57" s="374"/>
      <c r="F57" s="60">
        <v>1</v>
      </c>
    </row>
    <row r="58" spans="2:6" s="66" customFormat="1" ht="20.25" customHeight="1">
      <c r="B58" s="70" t="s">
        <v>414</v>
      </c>
      <c r="C58" s="372" t="s">
        <v>444</v>
      </c>
      <c r="D58" s="373"/>
      <c r="E58" s="374"/>
      <c r="F58" s="60">
        <v>2</v>
      </c>
    </row>
    <row r="59" spans="2:6" s="66" customFormat="1" ht="20.25" customHeight="1">
      <c r="B59" s="71" t="s">
        <v>417</v>
      </c>
      <c r="C59" s="372" t="s">
        <v>445</v>
      </c>
      <c r="D59" s="373"/>
      <c r="E59" s="374"/>
      <c r="F59" s="60">
        <v>3</v>
      </c>
    </row>
    <row r="60" spans="2:6" s="66" customFormat="1" ht="20.25" customHeight="1">
      <c r="B60" s="72" t="s">
        <v>419</v>
      </c>
      <c r="C60" s="372" t="s">
        <v>446</v>
      </c>
      <c r="D60" s="373"/>
      <c r="E60" s="374"/>
      <c r="F60" s="60">
        <v>4</v>
      </c>
    </row>
    <row r="61" spans="2:6" s="66" customFormat="1" ht="20.25" customHeight="1">
      <c r="B61" s="73" t="s">
        <v>421</v>
      </c>
      <c r="C61" s="372" t="s">
        <v>447</v>
      </c>
      <c r="D61" s="373"/>
      <c r="E61" s="374"/>
      <c r="F61" s="60">
        <v>5</v>
      </c>
    </row>
    <row r="62" spans="2:6" s="66" customFormat="1" ht="20.25">
      <c r="E62" s="77"/>
    </row>
    <row r="63" spans="2:6" s="66" customFormat="1" ht="20.25">
      <c r="E63" s="77"/>
    </row>
    <row r="64" spans="2:6" s="66" customFormat="1" ht="20.25">
      <c r="E64" s="77"/>
    </row>
    <row r="65" spans="5:5" s="66" customFormat="1" ht="20.25">
      <c r="E65" s="77"/>
    </row>
    <row r="66" spans="5:5" s="66" customFormat="1" ht="20.25">
      <c r="E66" s="77"/>
    </row>
    <row r="67" spans="5:5" s="66" customFormat="1" ht="20.25">
      <c r="E67" s="77"/>
    </row>
    <row r="68" spans="5:5" s="66" customFormat="1" ht="20.25">
      <c r="E68" s="77"/>
    </row>
    <row r="69" spans="5:5" s="66" customFormat="1" ht="20.25">
      <c r="E69" s="77"/>
    </row>
    <row r="70" spans="5:5" s="66" customFormat="1" ht="20.25">
      <c r="E70" s="77"/>
    </row>
    <row r="71" spans="5:5" s="66" customFormat="1" ht="20.25">
      <c r="E71" s="77"/>
    </row>
    <row r="72" spans="5:5" s="66" customFormat="1" ht="20.25">
      <c r="E72" s="77"/>
    </row>
    <row r="73" spans="5:5" s="66" customFormat="1" ht="20.25">
      <c r="E73" s="77"/>
    </row>
    <row r="74" spans="5:5" s="66" customFormat="1" ht="20.25">
      <c r="E74" s="77"/>
    </row>
    <row r="75" spans="5:5" s="66" customFormat="1" ht="20.25">
      <c r="E75" s="77"/>
    </row>
    <row r="76" spans="5:5" s="66" customFormat="1" ht="20.25">
      <c r="E76" s="77"/>
    </row>
    <row r="77" spans="5:5" s="66" customFormat="1" ht="20.25">
      <c r="E77" s="77"/>
    </row>
    <row r="78" spans="5:5" s="66" customFormat="1" ht="20.25">
      <c r="E78" s="77"/>
    </row>
    <row r="79" spans="5:5" s="66" customFormat="1" ht="20.25">
      <c r="E79" s="77"/>
    </row>
    <row r="80" spans="5:5" s="66" customFormat="1" ht="20.25">
      <c r="E80" s="77"/>
    </row>
    <row r="81" spans="5:5" s="66" customFormat="1" ht="20.25">
      <c r="E81" s="77"/>
    </row>
    <row r="82" spans="5:5" s="66" customFormat="1" ht="20.25">
      <c r="E82" s="77"/>
    </row>
    <row r="83" spans="5:5" s="66" customFormat="1" ht="20.25">
      <c r="E83" s="77"/>
    </row>
    <row r="84" spans="5:5" s="66" customFormat="1" ht="20.25">
      <c r="E84" s="77"/>
    </row>
    <row r="85" spans="5:5" s="66" customFormat="1" ht="20.25">
      <c r="E85" s="77"/>
    </row>
    <row r="86" spans="5:5" s="66" customFormat="1" ht="20.25">
      <c r="E86" s="77"/>
    </row>
    <row r="87" spans="5:5" s="66" customFormat="1" ht="20.25">
      <c r="E87" s="77"/>
    </row>
    <row r="88" spans="5:5" s="66" customFormat="1" ht="20.25">
      <c r="E88" s="77"/>
    </row>
    <row r="89" spans="5:5" s="66" customFormat="1" ht="20.25">
      <c r="E89" s="77"/>
    </row>
    <row r="90" spans="5:5" s="66" customFormat="1" ht="20.25">
      <c r="E90" s="77"/>
    </row>
    <row r="91" spans="5:5" s="66" customFormat="1" ht="20.25">
      <c r="E91" s="77"/>
    </row>
    <row r="92" spans="5:5" s="66" customFormat="1" ht="20.25">
      <c r="E92" s="77"/>
    </row>
    <row r="93" spans="5:5" s="66" customFormat="1" ht="20.25">
      <c r="E93" s="77"/>
    </row>
    <row r="94" spans="5:5" s="66" customFormat="1" ht="20.25">
      <c r="E94" s="77"/>
    </row>
    <row r="95" spans="5:5" s="66" customFormat="1" ht="20.25">
      <c r="E95" s="77"/>
    </row>
    <row r="96" spans="5:5" s="66" customFormat="1" ht="20.25">
      <c r="E96" s="77"/>
    </row>
    <row r="97" spans="5:5" s="66" customFormat="1" ht="20.25">
      <c r="E97" s="77"/>
    </row>
    <row r="98" spans="5:5" s="66" customFormat="1" ht="20.25">
      <c r="E98" s="77"/>
    </row>
    <row r="99" spans="5:5" s="66" customFormat="1" ht="20.25">
      <c r="E99" s="77"/>
    </row>
    <row r="100" spans="5:5" s="66" customFormat="1" ht="20.25">
      <c r="E100" s="77"/>
    </row>
    <row r="101" spans="5:5" s="66" customFormat="1" ht="20.25">
      <c r="E101" s="77"/>
    </row>
    <row r="102" spans="5:5" s="66" customFormat="1" ht="20.25">
      <c r="E102" s="77"/>
    </row>
    <row r="103" spans="5:5" s="66" customFormat="1" ht="20.25">
      <c r="E103" s="77"/>
    </row>
    <row r="104" spans="5:5" s="66" customFormat="1" ht="20.25">
      <c r="E104" s="77"/>
    </row>
    <row r="105" spans="5:5" s="66" customFormat="1" ht="20.25">
      <c r="E105" s="77"/>
    </row>
    <row r="106" spans="5:5" s="66" customFormat="1" ht="20.25">
      <c r="E106" s="77"/>
    </row>
    <row r="107" spans="5:5" s="66" customFormat="1" ht="20.25">
      <c r="E107" s="77"/>
    </row>
    <row r="108" spans="5:5" s="66" customFormat="1" ht="20.25">
      <c r="E108" s="77"/>
    </row>
    <row r="109" spans="5:5" s="66" customFormat="1" ht="20.25">
      <c r="E109" s="77"/>
    </row>
    <row r="110" spans="5:5" s="66" customFormat="1" ht="20.25">
      <c r="E110" s="77"/>
    </row>
    <row r="111" spans="5:5" s="66" customFormat="1" ht="20.25">
      <c r="E111" s="77"/>
    </row>
    <row r="112" spans="5:5" s="66" customFormat="1" ht="20.25">
      <c r="E112" s="77"/>
    </row>
    <row r="113" spans="5:5" s="66" customFormat="1" ht="20.25">
      <c r="E113" s="77"/>
    </row>
    <row r="114" spans="5:5" s="66" customFormat="1" ht="20.25">
      <c r="E114" s="77"/>
    </row>
    <row r="115" spans="5:5" s="66" customFormat="1" ht="20.25">
      <c r="E115" s="77"/>
    </row>
    <row r="116" spans="5:5" s="66" customFormat="1" ht="20.25">
      <c r="E116" s="77"/>
    </row>
    <row r="117" spans="5:5" s="66" customFormat="1" ht="20.25">
      <c r="E117" s="77"/>
    </row>
    <row r="118" spans="5:5" s="66" customFormat="1" ht="20.25">
      <c r="E118" s="77"/>
    </row>
    <row r="119" spans="5:5" s="66" customFormat="1" ht="20.25">
      <c r="E119" s="77"/>
    </row>
    <row r="120" spans="5:5" s="66" customFormat="1" ht="20.25">
      <c r="E120" s="77"/>
    </row>
    <row r="121" spans="5:5" s="66" customFormat="1" ht="20.25">
      <c r="E121" s="77"/>
    </row>
    <row r="122" spans="5:5" s="66" customFormat="1" ht="20.25">
      <c r="E122" s="77"/>
    </row>
    <row r="123" spans="5:5" s="66" customFormat="1" ht="20.25">
      <c r="E123" s="77"/>
    </row>
    <row r="124" spans="5:5" s="66" customFormat="1" ht="20.25">
      <c r="E124" s="77"/>
    </row>
    <row r="125" spans="5:5" s="66" customFormat="1" ht="20.25">
      <c r="E125" s="77"/>
    </row>
    <row r="126" spans="5:5" s="66" customFormat="1" ht="20.25">
      <c r="E126" s="77"/>
    </row>
    <row r="127" spans="5:5" s="66" customFormat="1" ht="20.25">
      <c r="E127" s="77"/>
    </row>
    <row r="128" spans="5:5" s="66" customFormat="1" ht="20.25">
      <c r="E128" s="77"/>
    </row>
    <row r="129" spans="5:5" s="66" customFormat="1" ht="20.25">
      <c r="E129" s="77"/>
    </row>
    <row r="130" spans="5:5" s="66" customFormat="1" ht="20.25">
      <c r="E130" s="77"/>
    </row>
    <row r="131" spans="5:5" s="66" customFormat="1" ht="20.25">
      <c r="E131" s="77"/>
    </row>
    <row r="132" spans="5:5" s="66" customFormat="1" ht="20.25">
      <c r="E132" s="77"/>
    </row>
    <row r="133" spans="5:5" s="66" customFormat="1" ht="20.25">
      <c r="E133" s="77"/>
    </row>
    <row r="134" spans="5:5" s="66" customFormat="1" ht="20.25">
      <c r="E134" s="77"/>
    </row>
    <row r="135" spans="5:5" s="66" customFormat="1" ht="20.25">
      <c r="E135" s="77"/>
    </row>
    <row r="136" spans="5:5" s="66" customFormat="1" ht="20.25">
      <c r="E136" s="77"/>
    </row>
    <row r="137" spans="5:5" s="66" customFormat="1" ht="20.25">
      <c r="E137" s="77"/>
    </row>
    <row r="138" spans="5:5" s="66" customFormat="1" ht="20.25">
      <c r="E138" s="77"/>
    </row>
    <row r="139" spans="5:5" s="66" customFormat="1" ht="20.25">
      <c r="E139" s="77"/>
    </row>
    <row r="140" spans="5:5" s="66" customFormat="1" ht="20.25">
      <c r="E140" s="77"/>
    </row>
    <row r="141" spans="5:5" s="66" customFormat="1" ht="20.25">
      <c r="E141" s="77"/>
    </row>
    <row r="142" spans="5:5" s="66" customFormat="1" ht="20.25">
      <c r="E142" s="77"/>
    </row>
    <row r="143" spans="5:5" s="66" customFormat="1" ht="20.25">
      <c r="E143" s="77"/>
    </row>
    <row r="144" spans="5:5" s="66" customFormat="1" ht="20.25">
      <c r="E144" s="77"/>
    </row>
    <row r="145" spans="5:5" s="66" customFormat="1" ht="20.25">
      <c r="E145" s="77"/>
    </row>
    <row r="146" spans="5:5" s="66" customFormat="1" ht="20.25">
      <c r="E146" s="77"/>
    </row>
    <row r="147" spans="5:5" s="66" customFormat="1" ht="20.25">
      <c r="E147" s="77"/>
    </row>
    <row r="148" spans="5:5" s="66" customFormat="1" ht="20.25">
      <c r="E148" s="77"/>
    </row>
    <row r="149" spans="5:5" s="66" customFormat="1" ht="20.25">
      <c r="E149" s="77"/>
    </row>
    <row r="150" spans="5:5" s="66" customFormat="1" ht="20.25">
      <c r="E150" s="77"/>
    </row>
    <row r="151" spans="5:5" s="66" customFormat="1" ht="20.25">
      <c r="E151" s="77"/>
    </row>
    <row r="152" spans="5:5" s="66" customFormat="1" ht="20.25">
      <c r="E152" s="77"/>
    </row>
    <row r="153" spans="5:5" s="66" customFormat="1" ht="20.25">
      <c r="E153" s="77"/>
    </row>
    <row r="154" spans="5:5" s="66" customFormat="1" ht="20.25">
      <c r="E154" s="77"/>
    </row>
    <row r="155" spans="5:5" s="66" customFormat="1" ht="20.25">
      <c r="E155" s="77"/>
    </row>
    <row r="156" spans="5:5" s="66" customFormat="1" ht="20.25">
      <c r="E156" s="77"/>
    </row>
    <row r="157" spans="5:5" s="66" customFormat="1" ht="20.25">
      <c r="E157" s="77"/>
    </row>
    <row r="158" spans="5:5" s="66" customFormat="1" ht="20.25">
      <c r="E158" s="77"/>
    </row>
    <row r="159" spans="5:5" s="66" customFormat="1" ht="20.25">
      <c r="E159" s="77"/>
    </row>
    <row r="160" spans="5:5" s="66" customFormat="1" ht="20.25">
      <c r="E160" s="77"/>
    </row>
    <row r="161" spans="5:5" s="66" customFormat="1" ht="20.25">
      <c r="E161" s="77"/>
    </row>
    <row r="162" spans="5:5" s="66" customFormat="1" ht="20.25">
      <c r="E162" s="77"/>
    </row>
    <row r="163" spans="5:5" s="66" customFormat="1" ht="20.25">
      <c r="E163" s="77"/>
    </row>
    <row r="164" spans="5:5" s="66" customFormat="1" ht="20.25">
      <c r="E164" s="77"/>
    </row>
    <row r="165" spans="5:5" s="66" customFormat="1" ht="20.25">
      <c r="E165" s="77"/>
    </row>
    <row r="166" spans="5:5" s="66" customFormat="1" ht="20.25">
      <c r="E166" s="77"/>
    </row>
    <row r="167" spans="5:5" s="66" customFormat="1" ht="20.25">
      <c r="E167" s="77"/>
    </row>
    <row r="168" spans="5:5" s="66" customFormat="1" ht="20.25">
      <c r="E168" s="77"/>
    </row>
    <row r="169" spans="5:5" s="66" customFormat="1" ht="20.25">
      <c r="E169" s="77"/>
    </row>
    <row r="170" spans="5:5" s="66" customFormat="1" ht="20.25">
      <c r="E170" s="77"/>
    </row>
    <row r="171" spans="5:5" s="66" customFormat="1" ht="20.25">
      <c r="E171" s="77"/>
    </row>
    <row r="172" spans="5:5" s="66" customFormat="1" ht="20.25">
      <c r="E172" s="77"/>
    </row>
    <row r="173" spans="5:5" s="66" customFormat="1" ht="20.25">
      <c r="E173" s="77"/>
    </row>
    <row r="174" spans="5:5" s="66" customFormat="1" ht="20.25">
      <c r="E174" s="77"/>
    </row>
    <row r="175" spans="5:5" s="66" customFormat="1" ht="20.25">
      <c r="E175" s="77"/>
    </row>
    <row r="176" spans="5:5" s="66" customFormat="1" ht="20.25">
      <c r="E176" s="77"/>
    </row>
    <row r="177" spans="5:5" s="66" customFormat="1" ht="20.25">
      <c r="E177" s="77"/>
    </row>
    <row r="178" spans="5:5" s="66" customFormat="1" ht="20.25">
      <c r="E178" s="77"/>
    </row>
    <row r="179" spans="5:5" s="66" customFormat="1" ht="20.25">
      <c r="E179" s="77"/>
    </row>
    <row r="180" spans="5:5" s="66" customFormat="1" ht="20.25">
      <c r="E180" s="77"/>
    </row>
    <row r="181" spans="5:5" s="66" customFormat="1" ht="20.25">
      <c r="E181" s="77"/>
    </row>
    <row r="182" spans="5:5" s="66" customFormat="1" ht="20.25">
      <c r="E182" s="77"/>
    </row>
    <row r="183" spans="5:5" s="66" customFormat="1" ht="20.25">
      <c r="E183" s="77"/>
    </row>
    <row r="184" spans="5:5" s="66" customFormat="1" ht="20.25">
      <c r="E184" s="77"/>
    </row>
    <row r="185" spans="5:5" s="66" customFormat="1" ht="20.25">
      <c r="E185" s="77"/>
    </row>
    <row r="186" spans="5:5" s="66" customFormat="1" ht="20.25">
      <c r="E186" s="77"/>
    </row>
    <row r="187" spans="5:5" s="66" customFormat="1" ht="20.25">
      <c r="E187" s="77"/>
    </row>
    <row r="188" spans="5:5" s="66" customFormat="1" ht="20.25">
      <c r="E188" s="77"/>
    </row>
    <row r="189" spans="5:5" s="66" customFormat="1" ht="20.25">
      <c r="E189" s="77"/>
    </row>
    <row r="190" spans="5:5" s="66" customFormat="1" ht="20.25">
      <c r="E190" s="77"/>
    </row>
    <row r="191" spans="5:5" s="66" customFormat="1" ht="20.25">
      <c r="E191" s="77"/>
    </row>
    <row r="192" spans="5:5" s="66" customFormat="1" ht="20.25">
      <c r="E192" s="77"/>
    </row>
    <row r="193" spans="5:5" s="66" customFormat="1" ht="20.25">
      <c r="E193" s="77"/>
    </row>
    <row r="194" spans="5:5" s="66" customFormat="1" ht="20.25">
      <c r="E194" s="77"/>
    </row>
    <row r="195" spans="5:5" s="66" customFormat="1" ht="20.25">
      <c r="E195" s="77"/>
    </row>
    <row r="196" spans="5:5" s="66" customFormat="1" ht="20.25">
      <c r="E196" s="77"/>
    </row>
    <row r="197" spans="5:5" s="66" customFormat="1" ht="20.25">
      <c r="E197" s="77"/>
    </row>
    <row r="198" spans="5:5" s="66" customFormat="1" ht="20.25">
      <c r="E198" s="77"/>
    </row>
    <row r="199" spans="5:5" s="2" customFormat="1">
      <c r="E199" s="42"/>
    </row>
    <row r="200" spans="5:5" s="2" customFormat="1">
      <c r="E200" s="42"/>
    </row>
    <row r="201" spans="5:5" s="2" customFormat="1">
      <c r="E201" s="42"/>
    </row>
    <row r="202" spans="5:5" s="2" customFormat="1">
      <c r="E202" s="42"/>
    </row>
    <row r="203" spans="5:5" s="2" customFormat="1">
      <c r="E203" s="42"/>
    </row>
    <row r="204" spans="5:5" s="2" customFormat="1">
      <c r="E204" s="42"/>
    </row>
    <row r="205" spans="5:5" s="2" customFormat="1">
      <c r="E205" s="42"/>
    </row>
    <row r="206" spans="5:5" s="2" customFormat="1">
      <c r="E206" s="42"/>
    </row>
    <row r="207" spans="5:5" s="2" customFormat="1">
      <c r="E207" s="42"/>
    </row>
    <row r="208" spans="5:5" s="2" customFormat="1">
      <c r="E208" s="42"/>
    </row>
    <row r="209" spans="5:5" s="2" customFormat="1">
      <c r="E209" s="42"/>
    </row>
    <row r="210" spans="5:5" s="2" customFormat="1">
      <c r="E210" s="42"/>
    </row>
    <row r="211" spans="5:5" s="2" customFormat="1">
      <c r="E211" s="42"/>
    </row>
    <row r="212" spans="5:5" s="2" customFormat="1">
      <c r="E212" s="42"/>
    </row>
    <row r="213" spans="5:5" s="2" customFormat="1">
      <c r="E213" s="42"/>
    </row>
    <row r="214" spans="5:5" s="2" customFormat="1">
      <c r="E214" s="42"/>
    </row>
    <row r="215" spans="5:5" s="2" customFormat="1">
      <c r="E215" s="42"/>
    </row>
    <row r="216" spans="5:5" s="2" customFormat="1">
      <c r="E216" s="42"/>
    </row>
    <row r="217" spans="5:5" s="2" customFormat="1">
      <c r="E217" s="42"/>
    </row>
    <row r="218" spans="5:5" s="2" customFormat="1">
      <c r="E218" s="42"/>
    </row>
    <row r="219" spans="5:5" s="2" customFormat="1">
      <c r="E219" s="42"/>
    </row>
    <row r="220" spans="5:5" s="2" customFormat="1">
      <c r="E220" s="42"/>
    </row>
    <row r="221" spans="5:5" s="2" customFormat="1">
      <c r="E221" s="42"/>
    </row>
    <row r="222" spans="5:5" s="2" customFormat="1">
      <c r="E222" s="42"/>
    </row>
    <row r="223" spans="5:5" s="2" customFormat="1">
      <c r="E223" s="42"/>
    </row>
    <row r="224" spans="5:5" s="2" customFormat="1">
      <c r="E224" s="42"/>
    </row>
    <row r="225" spans="5:5" s="2" customFormat="1">
      <c r="E225" s="42"/>
    </row>
    <row r="226" spans="5:5" s="2" customFormat="1">
      <c r="E226" s="42"/>
    </row>
    <row r="227" spans="5:5" s="2" customFormat="1">
      <c r="E227" s="42"/>
    </row>
    <row r="228" spans="5:5" s="2" customFormat="1">
      <c r="E228" s="42"/>
    </row>
    <row r="229" spans="5:5" s="2" customFormat="1">
      <c r="E229" s="42"/>
    </row>
    <row r="230" spans="5:5" s="2" customFormat="1">
      <c r="E230" s="42"/>
    </row>
    <row r="231" spans="5:5" s="2" customFormat="1">
      <c r="E231" s="42"/>
    </row>
    <row r="232" spans="5:5" s="2" customFormat="1">
      <c r="E232" s="42"/>
    </row>
    <row r="233" spans="5:5" s="2" customFormat="1">
      <c r="E233" s="42"/>
    </row>
    <row r="234" spans="5:5" s="2" customFormat="1">
      <c r="E234" s="42"/>
    </row>
    <row r="235" spans="5:5" s="2" customFormat="1">
      <c r="E235" s="42"/>
    </row>
    <row r="236" spans="5:5" s="2" customFormat="1">
      <c r="E236" s="42"/>
    </row>
    <row r="237" spans="5:5" s="2" customFormat="1">
      <c r="E237" s="42"/>
    </row>
    <row r="238" spans="5:5" s="2" customFormat="1">
      <c r="E238" s="42"/>
    </row>
    <row r="239" spans="5:5" s="2" customFormat="1">
      <c r="E239" s="42"/>
    </row>
    <row r="240" spans="5:5" s="2" customFormat="1">
      <c r="E240" s="42"/>
    </row>
    <row r="241" spans="5:5" s="2" customFormat="1">
      <c r="E241" s="42"/>
    </row>
    <row r="242" spans="5:5" s="2" customFormat="1">
      <c r="E242" s="42"/>
    </row>
    <row r="243" spans="5:5" s="2" customFormat="1">
      <c r="E243" s="42"/>
    </row>
    <row r="244" spans="5:5" s="2" customFormat="1">
      <c r="E244" s="42"/>
    </row>
    <row r="245" spans="5:5" s="2" customFormat="1">
      <c r="E245" s="42"/>
    </row>
    <row r="246" spans="5:5" s="2" customFormat="1">
      <c r="E246" s="42"/>
    </row>
    <row r="247" spans="5:5" s="2" customFormat="1">
      <c r="E247" s="42"/>
    </row>
    <row r="248" spans="5:5" s="2" customFormat="1">
      <c r="E248" s="42"/>
    </row>
    <row r="249" spans="5:5" s="2" customFormat="1">
      <c r="E249" s="42"/>
    </row>
    <row r="250" spans="5:5" s="2" customFormat="1">
      <c r="E250" s="42"/>
    </row>
    <row r="251" spans="5:5" s="2" customFormat="1">
      <c r="E251" s="42"/>
    </row>
    <row r="252" spans="5:5" s="2" customFormat="1">
      <c r="E252" s="42"/>
    </row>
    <row r="253" spans="5:5" s="2" customFormat="1">
      <c r="E253" s="42"/>
    </row>
    <row r="254" spans="5:5" s="2" customFormat="1">
      <c r="E254" s="42"/>
    </row>
    <row r="255" spans="5:5" s="2" customFormat="1">
      <c r="E255" s="42"/>
    </row>
    <row r="256" spans="5:5" s="2" customFormat="1">
      <c r="E256" s="42"/>
    </row>
    <row r="257" spans="5:5" s="2" customFormat="1">
      <c r="E257" s="42"/>
    </row>
    <row r="258" spans="5:5" s="2" customFormat="1">
      <c r="E258" s="42"/>
    </row>
    <row r="259" spans="5:5" s="2" customFormat="1">
      <c r="E259" s="42"/>
    </row>
    <row r="260" spans="5:5" s="2" customFormat="1">
      <c r="E260" s="42"/>
    </row>
    <row r="261" spans="5:5" s="2" customFormat="1">
      <c r="E261" s="42"/>
    </row>
    <row r="262" spans="5:5" s="2" customFormat="1">
      <c r="E262" s="42"/>
    </row>
    <row r="263" spans="5:5" s="2" customFormat="1">
      <c r="E263" s="42"/>
    </row>
    <row r="264" spans="5:5" s="2" customFormat="1">
      <c r="E264" s="42"/>
    </row>
    <row r="265" spans="5:5" s="2" customFormat="1">
      <c r="E265" s="42"/>
    </row>
    <row r="266" spans="5:5" s="2" customFormat="1">
      <c r="E266" s="42"/>
    </row>
    <row r="267" spans="5:5" s="2" customFormat="1">
      <c r="E267" s="42"/>
    </row>
    <row r="268" spans="5:5" s="2" customFormat="1">
      <c r="E268" s="42"/>
    </row>
    <row r="269" spans="5:5" s="2" customFormat="1">
      <c r="E269" s="42"/>
    </row>
    <row r="270" spans="5:5" s="2" customFormat="1">
      <c r="E270" s="42"/>
    </row>
    <row r="271" spans="5:5" s="2" customFormat="1">
      <c r="E271" s="42"/>
    </row>
    <row r="272" spans="5:5" s="2" customFormat="1">
      <c r="E272" s="42"/>
    </row>
    <row r="273" spans="5:5" s="2" customFormat="1">
      <c r="E273" s="42"/>
    </row>
    <row r="274" spans="5:5" s="2" customFormat="1">
      <c r="E274" s="42"/>
    </row>
    <row r="275" spans="5:5" s="2" customFormat="1">
      <c r="E275" s="42"/>
    </row>
    <row r="276" spans="5:5" s="2" customFormat="1">
      <c r="E276" s="42"/>
    </row>
    <row r="277" spans="5:5" s="2" customFormat="1">
      <c r="E277" s="42"/>
    </row>
    <row r="278" spans="5:5" s="2" customFormat="1">
      <c r="E278" s="42"/>
    </row>
    <row r="279" spans="5:5" s="2" customFormat="1">
      <c r="E279" s="42"/>
    </row>
    <row r="280" spans="5:5" s="2" customFormat="1">
      <c r="E280" s="42"/>
    </row>
    <row r="281" spans="5:5" s="2" customFormat="1">
      <c r="E281" s="42"/>
    </row>
    <row r="282" spans="5:5" s="2" customFormat="1">
      <c r="E282" s="42"/>
    </row>
    <row r="283" spans="5:5" s="2" customFormat="1">
      <c r="E283" s="42"/>
    </row>
    <row r="284" spans="5:5" s="2" customFormat="1">
      <c r="E284" s="42"/>
    </row>
    <row r="285" spans="5:5" s="2" customFormat="1">
      <c r="E285" s="42"/>
    </row>
    <row r="286" spans="5:5" s="2" customFormat="1">
      <c r="E286" s="42"/>
    </row>
    <row r="287" spans="5:5" s="2" customFormat="1">
      <c r="E287" s="42"/>
    </row>
    <row r="288" spans="5:5" s="2" customFormat="1">
      <c r="E288" s="42"/>
    </row>
    <row r="289" spans="5:5" s="2" customFormat="1">
      <c r="E289" s="42"/>
    </row>
    <row r="290" spans="5:5" s="2" customFormat="1">
      <c r="E290" s="42"/>
    </row>
    <row r="291" spans="5:5" s="2" customFormat="1">
      <c r="E291" s="42"/>
    </row>
    <row r="292" spans="5:5" s="2" customFormat="1">
      <c r="E292" s="42"/>
    </row>
    <row r="293" spans="5:5" s="2" customFormat="1">
      <c r="E293" s="42"/>
    </row>
    <row r="294" spans="5:5" s="2" customFormat="1">
      <c r="E294" s="42"/>
    </row>
    <row r="295" spans="5:5" s="2" customFormat="1">
      <c r="E295" s="42"/>
    </row>
    <row r="296" spans="5:5" s="2" customFormat="1">
      <c r="E296" s="42"/>
    </row>
    <row r="297" spans="5:5" s="2" customFormat="1">
      <c r="E297" s="42"/>
    </row>
    <row r="298" spans="5:5" s="2" customFormat="1">
      <c r="E298" s="42"/>
    </row>
    <row r="299" spans="5:5" s="2" customFormat="1">
      <c r="E299" s="42"/>
    </row>
    <row r="300" spans="5:5" s="2" customFormat="1">
      <c r="E300" s="42"/>
    </row>
    <row r="301" spans="5:5" s="2" customFormat="1">
      <c r="E301" s="42"/>
    </row>
    <row r="302" spans="5:5" s="2" customFormat="1">
      <c r="E302" s="42"/>
    </row>
    <row r="303" spans="5:5" s="2" customFormat="1">
      <c r="E303" s="42"/>
    </row>
    <row r="304" spans="5:5" s="2" customFormat="1">
      <c r="E304" s="42"/>
    </row>
    <row r="305" spans="5:5" s="2" customFormat="1">
      <c r="E305" s="42"/>
    </row>
    <row r="306" spans="5:5" s="2" customFormat="1">
      <c r="E306" s="42"/>
    </row>
    <row r="307" spans="5:5" s="2" customFormat="1">
      <c r="E307" s="42"/>
    </row>
    <row r="308" spans="5:5" s="2" customFormat="1">
      <c r="E308" s="42"/>
    </row>
    <row r="309" spans="5:5" s="2" customFormat="1">
      <c r="E309" s="42"/>
    </row>
    <row r="310" spans="5:5" s="2" customFormat="1">
      <c r="E310" s="42"/>
    </row>
    <row r="311" spans="5:5" s="2" customFormat="1">
      <c r="E311" s="42"/>
    </row>
    <row r="312" spans="5:5" s="2" customFormat="1">
      <c r="E312" s="42"/>
    </row>
    <row r="313" spans="5:5" s="2" customFormat="1">
      <c r="E313" s="42"/>
    </row>
    <row r="314" spans="5:5" s="2" customFormat="1">
      <c r="E314" s="42"/>
    </row>
    <row r="315" spans="5:5" s="2" customFormat="1">
      <c r="E315" s="42"/>
    </row>
    <row r="316" spans="5:5" s="2" customFormat="1">
      <c r="E316" s="42"/>
    </row>
    <row r="317" spans="5:5" s="2" customFormat="1">
      <c r="E317" s="42"/>
    </row>
    <row r="318" spans="5:5" s="2" customFormat="1">
      <c r="E318" s="42"/>
    </row>
    <row r="319" spans="5:5" s="2" customFormat="1">
      <c r="E319" s="42"/>
    </row>
    <row r="320" spans="5:5" s="2" customFormat="1">
      <c r="E320" s="42"/>
    </row>
    <row r="321" spans="5:5" s="2" customFormat="1">
      <c r="E321" s="42"/>
    </row>
    <row r="322" spans="5:5" s="2" customFormat="1">
      <c r="E322" s="42"/>
    </row>
    <row r="323" spans="5:5" s="2" customFormat="1">
      <c r="E323" s="42"/>
    </row>
    <row r="324" spans="5:5" s="2" customFormat="1">
      <c r="E324" s="42"/>
    </row>
    <row r="325" spans="5:5" s="2" customFormat="1">
      <c r="E325" s="42"/>
    </row>
    <row r="326" spans="5:5" s="2" customFormat="1">
      <c r="E326" s="42"/>
    </row>
    <row r="327" spans="5:5" s="2" customFormat="1">
      <c r="E327" s="42"/>
    </row>
    <row r="328" spans="5:5" s="2" customFormat="1">
      <c r="E328" s="42"/>
    </row>
    <row r="329" spans="5:5" s="2" customFormat="1">
      <c r="E329" s="42"/>
    </row>
    <row r="330" spans="5:5" s="2" customFormat="1">
      <c r="E330" s="42"/>
    </row>
    <row r="331" spans="5:5" s="2" customFormat="1">
      <c r="E331" s="42"/>
    </row>
    <row r="332" spans="5:5" s="2" customFormat="1">
      <c r="E332" s="42"/>
    </row>
    <row r="333" spans="5:5" s="2" customFormat="1">
      <c r="E333" s="42"/>
    </row>
    <row r="334" spans="5:5" s="2" customFormat="1">
      <c r="E334" s="42"/>
    </row>
    <row r="335" spans="5:5" s="2" customFormat="1">
      <c r="E335" s="42"/>
    </row>
    <row r="336" spans="5:5" s="2" customFormat="1">
      <c r="E336" s="42"/>
    </row>
    <row r="337" spans="5:5" s="2" customFormat="1">
      <c r="E337" s="42"/>
    </row>
    <row r="338" spans="5:5" s="2" customFormat="1">
      <c r="E338" s="42"/>
    </row>
    <row r="339" spans="5:5" s="2" customFormat="1">
      <c r="E339" s="42"/>
    </row>
    <row r="340" spans="5:5" s="2" customFormat="1">
      <c r="E340" s="42"/>
    </row>
    <row r="341" spans="5:5" s="2" customFormat="1">
      <c r="E341" s="42"/>
    </row>
    <row r="342" spans="5:5" s="2" customFormat="1">
      <c r="E342" s="42"/>
    </row>
    <row r="343" spans="5:5" s="2" customFormat="1">
      <c r="E343" s="42"/>
    </row>
    <row r="344" spans="5:5" s="2" customFormat="1">
      <c r="E344" s="42"/>
    </row>
    <row r="345" spans="5:5" s="2" customFormat="1">
      <c r="E345" s="42"/>
    </row>
    <row r="346" spans="5:5" s="2" customFormat="1">
      <c r="E346" s="42"/>
    </row>
    <row r="347" spans="5:5" s="2" customFormat="1">
      <c r="E347" s="42"/>
    </row>
    <row r="348" spans="5:5" s="2" customFormat="1">
      <c r="E348" s="42"/>
    </row>
    <row r="349" spans="5:5" s="2" customFormat="1">
      <c r="E349" s="42"/>
    </row>
    <row r="350" spans="5:5" s="2" customFormat="1">
      <c r="E350" s="42"/>
    </row>
    <row r="351" spans="5:5" s="2" customFormat="1">
      <c r="E351" s="42"/>
    </row>
    <row r="352" spans="5:5" s="2" customFormat="1">
      <c r="E352" s="42"/>
    </row>
    <row r="353" spans="5:5" s="2" customFormat="1">
      <c r="E353" s="42"/>
    </row>
    <row r="354" spans="5:5" s="2" customFormat="1">
      <c r="E354" s="42"/>
    </row>
    <row r="355" spans="5:5" s="2" customFormat="1">
      <c r="E355" s="42"/>
    </row>
    <row r="356" spans="5:5" s="2" customFormat="1">
      <c r="E356" s="42"/>
    </row>
    <row r="357" spans="5:5" s="2" customFormat="1">
      <c r="E357" s="42"/>
    </row>
    <row r="358" spans="5:5" s="2" customFormat="1">
      <c r="E358" s="42"/>
    </row>
    <row r="359" spans="5:5" s="2" customFormat="1">
      <c r="E359" s="42"/>
    </row>
    <row r="360" spans="5:5" s="2" customFormat="1">
      <c r="E360" s="42"/>
    </row>
    <row r="361" spans="5:5" s="2" customFormat="1">
      <c r="E361" s="42"/>
    </row>
    <row r="362" spans="5:5" s="2" customFormat="1">
      <c r="E362" s="42"/>
    </row>
    <row r="363" spans="5:5" s="2" customFormat="1">
      <c r="E363" s="42"/>
    </row>
    <row r="364" spans="5:5" s="2" customFormat="1">
      <c r="E364" s="42"/>
    </row>
    <row r="365" spans="5:5" s="2" customFormat="1">
      <c r="E365" s="42"/>
    </row>
    <row r="366" spans="5:5" s="2" customFormat="1">
      <c r="E366" s="42"/>
    </row>
    <row r="367" spans="5:5" s="2" customFormat="1">
      <c r="E367" s="42"/>
    </row>
    <row r="368" spans="5:5" s="2" customFormat="1">
      <c r="E368" s="42"/>
    </row>
    <row r="369" spans="5:5" s="2" customFormat="1">
      <c r="E369" s="42"/>
    </row>
    <row r="370" spans="5:5" s="2" customFormat="1">
      <c r="E370" s="42"/>
    </row>
    <row r="371" spans="5:5" s="2" customFormat="1">
      <c r="E371" s="42"/>
    </row>
    <row r="372" spans="5:5" s="2" customFormat="1">
      <c r="E372" s="42"/>
    </row>
    <row r="373" spans="5:5" s="2" customFormat="1">
      <c r="E373" s="42"/>
    </row>
    <row r="374" spans="5:5" s="2" customFormat="1">
      <c r="E374" s="42"/>
    </row>
    <row r="375" spans="5:5" s="2" customFormat="1">
      <c r="E375" s="42"/>
    </row>
    <row r="376" spans="5:5" s="2" customFormat="1">
      <c r="E376" s="42"/>
    </row>
    <row r="377" spans="5:5" s="2" customFormat="1">
      <c r="E377" s="42"/>
    </row>
    <row r="378" spans="5:5" s="2" customFormat="1">
      <c r="E378" s="42"/>
    </row>
    <row r="379" spans="5:5" s="2" customFormat="1">
      <c r="E379" s="42"/>
    </row>
    <row r="380" spans="5:5" s="2" customFormat="1">
      <c r="E380" s="42"/>
    </row>
    <row r="381" spans="5:5" s="2" customFormat="1">
      <c r="E381" s="42"/>
    </row>
    <row r="382" spans="5:5" s="2" customFormat="1">
      <c r="E382" s="42"/>
    </row>
    <row r="383" spans="5:5" s="2" customFormat="1">
      <c r="E383" s="42"/>
    </row>
    <row r="384" spans="5:5" s="2" customFormat="1">
      <c r="E384" s="42"/>
    </row>
    <row r="385" spans="5:5" s="2" customFormat="1">
      <c r="E385" s="42"/>
    </row>
    <row r="386" spans="5:5" s="2" customFormat="1">
      <c r="E386" s="42"/>
    </row>
    <row r="387" spans="5:5" s="2" customFormat="1">
      <c r="E387" s="42"/>
    </row>
    <row r="388" spans="5:5" s="2" customFormat="1">
      <c r="E388" s="42"/>
    </row>
    <row r="389" spans="5:5" s="2" customFormat="1">
      <c r="E389" s="42"/>
    </row>
    <row r="390" spans="5:5" s="2" customFormat="1">
      <c r="E390" s="42"/>
    </row>
    <row r="391" spans="5:5" s="2" customFormat="1">
      <c r="E391" s="42"/>
    </row>
    <row r="392" spans="5:5" s="2" customFormat="1">
      <c r="E392" s="42"/>
    </row>
    <row r="393" spans="5:5" s="2" customFormat="1">
      <c r="E393" s="42"/>
    </row>
    <row r="394" spans="5:5" s="2" customFormat="1">
      <c r="E394" s="42"/>
    </row>
    <row r="395" spans="5:5" s="2" customFormat="1">
      <c r="E395" s="42"/>
    </row>
    <row r="396" spans="5:5" s="2" customFormat="1">
      <c r="E396" s="42"/>
    </row>
    <row r="397" spans="5:5" s="2" customFormat="1">
      <c r="E397" s="42"/>
    </row>
    <row r="398" spans="5:5" s="2" customFormat="1">
      <c r="E398" s="42"/>
    </row>
    <row r="399" spans="5:5" s="2" customFormat="1">
      <c r="E399" s="42"/>
    </row>
    <row r="400" spans="5:5" s="2" customFormat="1">
      <c r="E400" s="42"/>
    </row>
    <row r="401" spans="5:5" s="2" customFormat="1">
      <c r="E401" s="42"/>
    </row>
    <row r="402" spans="5:5" s="2" customFormat="1">
      <c r="E402" s="42"/>
    </row>
    <row r="403" spans="5:5" s="2" customFormat="1">
      <c r="E403" s="42"/>
    </row>
    <row r="404" spans="5:5" s="2" customFormat="1">
      <c r="E404" s="42"/>
    </row>
    <row r="405" spans="5:5" s="2" customFormat="1">
      <c r="E405" s="42"/>
    </row>
    <row r="406" spans="5:5" s="2" customFormat="1">
      <c r="E406" s="42"/>
    </row>
    <row r="407" spans="5:5" s="2" customFormat="1">
      <c r="E407" s="42"/>
    </row>
    <row r="408" spans="5:5" s="2" customFormat="1">
      <c r="E408" s="42"/>
    </row>
    <row r="409" spans="5:5" s="2" customFormat="1">
      <c r="E409" s="42"/>
    </row>
    <row r="410" spans="5:5" s="2" customFormat="1">
      <c r="E410" s="42"/>
    </row>
    <row r="411" spans="5:5" s="2" customFormat="1">
      <c r="E411" s="42"/>
    </row>
    <row r="412" spans="5:5" s="2" customFormat="1">
      <c r="E412" s="42"/>
    </row>
    <row r="413" spans="5:5" s="2" customFormat="1">
      <c r="E413" s="42"/>
    </row>
    <row r="414" spans="5:5" s="2" customFormat="1">
      <c r="E414" s="42"/>
    </row>
    <row r="415" spans="5:5" s="2" customFormat="1">
      <c r="E415" s="42"/>
    </row>
    <row r="416" spans="5:5" s="2" customFormat="1">
      <c r="E416" s="42"/>
    </row>
    <row r="417" spans="5:5" s="2" customFormat="1">
      <c r="E417" s="42"/>
    </row>
    <row r="418" spans="5:5" s="2" customFormat="1">
      <c r="E418" s="42"/>
    </row>
    <row r="419" spans="5:5" s="2" customFormat="1">
      <c r="E419" s="42"/>
    </row>
    <row r="420" spans="5:5" s="2" customFormat="1">
      <c r="E420" s="42"/>
    </row>
    <row r="421" spans="5:5" s="2" customFormat="1">
      <c r="E421" s="42"/>
    </row>
    <row r="422" spans="5:5" s="2" customFormat="1">
      <c r="E422" s="42"/>
    </row>
    <row r="423" spans="5:5" s="2" customFormat="1">
      <c r="E423" s="42"/>
    </row>
    <row r="424" spans="5:5" s="2" customFormat="1">
      <c r="E424" s="42"/>
    </row>
    <row r="425" spans="5:5" s="2" customFormat="1">
      <c r="E425" s="42"/>
    </row>
    <row r="426" spans="5:5" s="2" customFormat="1">
      <c r="E426" s="42"/>
    </row>
    <row r="427" spans="5:5" s="2" customFormat="1">
      <c r="E427" s="42"/>
    </row>
    <row r="428" spans="5:5" s="2" customFormat="1">
      <c r="E428" s="42"/>
    </row>
    <row r="429" spans="5:5" s="2" customFormat="1">
      <c r="E429" s="42"/>
    </row>
    <row r="430" spans="5:5" s="2" customFormat="1">
      <c r="E430" s="42"/>
    </row>
    <row r="431" spans="5:5" s="2" customFormat="1">
      <c r="E431" s="42"/>
    </row>
    <row r="432" spans="5:5" s="2" customFormat="1">
      <c r="E432" s="42"/>
    </row>
    <row r="433" spans="5:5" s="2" customFormat="1">
      <c r="E433" s="42"/>
    </row>
    <row r="434" spans="5:5" s="2" customFormat="1">
      <c r="E434" s="42"/>
    </row>
    <row r="435" spans="5:5" s="2" customFormat="1">
      <c r="E435" s="42"/>
    </row>
    <row r="436" spans="5:5" s="2" customFormat="1">
      <c r="E436" s="42"/>
    </row>
    <row r="437" spans="5:5" s="2" customFormat="1">
      <c r="E437" s="42"/>
    </row>
    <row r="438" spans="5:5" s="2" customFormat="1">
      <c r="E438" s="42"/>
    </row>
    <row r="439" spans="5:5" s="2" customFormat="1">
      <c r="E439" s="42"/>
    </row>
    <row r="440" spans="5:5" s="2" customFormat="1">
      <c r="E440" s="42"/>
    </row>
    <row r="441" spans="5:5" s="2" customFormat="1">
      <c r="E441" s="42"/>
    </row>
    <row r="442" spans="5:5" s="2" customFormat="1">
      <c r="E442" s="42"/>
    </row>
    <row r="443" spans="5:5" s="2" customFormat="1">
      <c r="E443" s="42"/>
    </row>
    <row r="444" spans="5:5" s="2" customFormat="1">
      <c r="E444" s="42"/>
    </row>
    <row r="445" spans="5:5" s="2" customFormat="1">
      <c r="E445" s="42"/>
    </row>
    <row r="446" spans="5:5" s="2" customFormat="1">
      <c r="E446" s="42"/>
    </row>
    <row r="447" spans="5:5" s="2" customFormat="1">
      <c r="E447" s="42"/>
    </row>
    <row r="448" spans="5:5" s="2" customFormat="1">
      <c r="E448" s="42"/>
    </row>
    <row r="449" spans="5:5" s="2" customFormat="1">
      <c r="E449" s="42"/>
    </row>
    <row r="450" spans="5:5" s="2" customFormat="1">
      <c r="E450" s="42"/>
    </row>
    <row r="451" spans="5:5" s="2" customFormat="1">
      <c r="E451" s="42"/>
    </row>
    <row r="452" spans="5:5" s="2" customFormat="1">
      <c r="E452" s="42"/>
    </row>
    <row r="453" spans="5:5" s="2" customFormat="1">
      <c r="E453" s="42"/>
    </row>
    <row r="454" spans="5:5" s="2" customFormat="1">
      <c r="E454" s="42"/>
    </row>
    <row r="455" spans="5:5" s="2" customFormat="1">
      <c r="E455" s="42"/>
    </row>
    <row r="456" spans="5:5" s="2" customFormat="1">
      <c r="E456" s="42"/>
    </row>
    <row r="457" spans="5:5" s="2" customFormat="1">
      <c r="E457" s="42"/>
    </row>
    <row r="458" spans="5:5" s="2" customFormat="1">
      <c r="E458" s="42"/>
    </row>
    <row r="459" spans="5:5" s="2" customFormat="1">
      <c r="E459" s="42"/>
    </row>
    <row r="460" spans="5:5" s="2" customFormat="1">
      <c r="E460" s="42"/>
    </row>
    <row r="461" spans="5:5" s="2" customFormat="1">
      <c r="E461" s="42"/>
    </row>
    <row r="462" spans="5:5" s="2" customFormat="1">
      <c r="E462" s="42"/>
    </row>
    <row r="463" spans="5:5" s="2" customFormat="1">
      <c r="E463" s="42"/>
    </row>
    <row r="464" spans="5:5" s="2" customFormat="1">
      <c r="E464" s="42"/>
    </row>
    <row r="465" spans="5:5" s="2" customFormat="1">
      <c r="E465" s="42"/>
    </row>
    <row r="466" spans="5:5" s="2" customFormat="1">
      <c r="E466" s="42"/>
    </row>
    <row r="467" spans="5:5" s="2" customFormat="1">
      <c r="E467" s="42"/>
    </row>
    <row r="468" spans="5:5" s="2" customFormat="1">
      <c r="E468" s="42"/>
    </row>
    <row r="469" spans="5:5" s="2" customFormat="1">
      <c r="E469" s="42"/>
    </row>
    <row r="470" spans="5:5" s="2" customFormat="1">
      <c r="E470" s="42"/>
    </row>
    <row r="471" spans="5:5" s="2" customFormat="1">
      <c r="E471" s="42"/>
    </row>
    <row r="472" spans="5:5" s="2" customFormat="1">
      <c r="E472" s="42"/>
    </row>
    <row r="473" spans="5:5" s="2" customFormat="1">
      <c r="E473" s="42"/>
    </row>
    <row r="474" spans="5:5" s="2" customFormat="1">
      <c r="E474" s="42"/>
    </row>
    <row r="475" spans="5:5" s="2" customFormat="1">
      <c r="E475" s="42"/>
    </row>
    <row r="476" spans="5:5" s="2" customFormat="1">
      <c r="E476" s="42"/>
    </row>
    <row r="477" spans="5:5" s="2" customFormat="1">
      <c r="E477" s="42"/>
    </row>
    <row r="478" spans="5:5" s="2" customFormat="1">
      <c r="E478" s="42"/>
    </row>
    <row r="479" spans="5:5" s="2" customFormat="1">
      <c r="E479" s="42"/>
    </row>
    <row r="480" spans="5:5" s="2" customFormat="1">
      <c r="E480" s="42"/>
    </row>
    <row r="481" spans="5:5" s="2" customFormat="1">
      <c r="E481" s="42"/>
    </row>
    <row r="482" spans="5:5" s="2" customFormat="1">
      <c r="E482" s="42"/>
    </row>
    <row r="483" spans="5:5" s="2" customFormat="1">
      <c r="E483" s="42"/>
    </row>
    <row r="484" spans="5:5" s="2" customFormat="1">
      <c r="E484" s="42"/>
    </row>
    <row r="485" spans="5:5" s="2" customFormat="1">
      <c r="E485" s="42"/>
    </row>
    <row r="486" spans="5:5" s="2" customFormat="1">
      <c r="E486" s="42"/>
    </row>
    <row r="487" spans="5:5" s="2" customFormat="1">
      <c r="E487" s="42"/>
    </row>
    <row r="488" spans="5:5" s="2" customFormat="1">
      <c r="E488" s="42"/>
    </row>
    <row r="489" spans="5:5" s="2" customFormat="1">
      <c r="E489" s="42"/>
    </row>
    <row r="490" spans="5:5" s="2" customFormat="1">
      <c r="E490" s="42"/>
    </row>
    <row r="491" spans="5:5" s="2" customFormat="1">
      <c r="E491" s="42"/>
    </row>
    <row r="492" spans="5:5" s="2" customFormat="1">
      <c r="E492" s="42"/>
    </row>
    <row r="493" spans="5:5" s="2" customFormat="1">
      <c r="E493" s="42"/>
    </row>
    <row r="494" spans="5:5" s="2" customFormat="1">
      <c r="E494" s="42"/>
    </row>
    <row r="495" spans="5:5" s="2" customFormat="1">
      <c r="E495" s="42"/>
    </row>
    <row r="496" spans="5:5" s="2" customFormat="1">
      <c r="E496" s="42"/>
    </row>
    <row r="497" spans="5:5" s="2" customFormat="1">
      <c r="E497" s="42"/>
    </row>
    <row r="498" spans="5:5" s="2" customFormat="1">
      <c r="E498" s="42"/>
    </row>
    <row r="499" spans="5:5" s="2" customFormat="1">
      <c r="E499" s="42"/>
    </row>
    <row r="500" spans="5:5" s="2" customFormat="1">
      <c r="E500" s="42"/>
    </row>
    <row r="501" spans="5:5" s="2" customFormat="1">
      <c r="E501" s="42"/>
    </row>
    <row r="502" spans="5:5" s="2" customFormat="1">
      <c r="E502" s="42"/>
    </row>
    <row r="503" spans="5:5" s="2" customFormat="1">
      <c r="E503" s="42"/>
    </row>
    <row r="504" spans="5:5" s="2" customFormat="1">
      <c r="E504" s="42"/>
    </row>
    <row r="505" spans="5:5" s="2" customFormat="1">
      <c r="E505" s="42"/>
    </row>
    <row r="506" spans="5:5" s="2" customFormat="1">
      <c r="E506" s="42"/>
    </row>
    <row r="507" spans="5:5" s="2" customFormat="1">
      <c r="E507" s="42"/>
    </row>
    <row r="508" spans="5:5" s="2" customFormat="1">
      <c r="E508" s="42"/>
    </row>
    <row r="509" spans="5:5" s="2" customFormat="1">
      <c r="E509" s="42"/>
    </row>
    <row r="510" spans="5:5" s="2" customFormat="1">
      <c r="E510" s="42"/>
    </row>
    <row r="511" spans="5:5" s="2" customFormat="1">
      <c r="E511" s="42"/>
    </row>
    <row r="512" spans="5:5" s="2" customFormat="1">
      <c r="E512" s="42"/>
    </row>
    <row r="513" spans="5:5" s="2" customFormat="1">
      <c r="E513" s="42"/>
    </row>
    <row r="514" spans="5:5" s="2" customFormat="1">
      <c r="E514" s="42"/>
    </row>
    <row r="515" spans="5:5" s="2" customFormat="1">
      <c r="E515" s="42"/>
    </row>
    <row r="516" spans="5:5" s="2" customFormat="1">
      <c r="E516" s="42"/>
    </row>
    <row r="517" spans="5:5" s="2" customFormat="1">
      <c r="E517" s="42"/>
    </row>
    <row r="518" spans="5:5" s="2" customFormat="1">
      <c r="E518" s="42"/>
    </row>
    <row r="519" spans="5:5" s="2" customFormat="1">
      <c r="E519" s="42"/>
    </row>
    <row r="520" spans="5:5" s="2" customFormat="1">
      <c r="E520" s="42"/>
    </row>
    <row r="521" spans="5:5" s="2" customFormat="1">
      <c r="E521" s="42"/>
    </row>
    <row r="522" spans="5:5" s="2" customFormat="1">
      <c r="E522" s="42"/>
    </row>
    <row r="523" spans="5:5" s="2" customFormat="1">
      <c r="E523" s="42"/>
    </row>
    <row r="524" spans="5:5" s="2" customFormat="1">
      <c r="E524" s="42"/>
    </row>
    <row r="525" spans="5:5" s="2" customFormat="1">
      <c r="E525" s="42"/>
    </row>
    <row r="526" spans="5:5" s="2" customFormat="1">
      <c r="E526" s="42"/>
    </row>
    <row r="527" spans="5:5" s="2" customFormat="1">
      <c r="E527" s="42"/>
    </row>
    <row r="528" spans="5:5" s="2" customFormat="1">
      <c r="E528" s="42"/>
    </row>
    <row r="529" spans="5:5" s="2" customFormat="1">
      <c r="E529" s="42"/>
    </row>
    <row r="530" spans="5:5" s="2" customFormat="1">
      <c r="E530" s="42"/>
    </row>
    <row r="531" spans="5:5" s="2" customFormat="1">
      <c r="E531" s="42"/>
    </row>
    <row r="532" spans="5:5" s="2" customFormat="1">
      <c r="E532" s="42"/>
    </row>
    <row r="533" spans="5:5" s="2" customFormat="1">
      <c r="E533" s="42"/>
    </row>
    <row r="534" spans="5:5" s="2" customFormat="1">
      <c r="E534" s="42"/>
    </row>
    <row r="535" spans="5:5" s="2" customFormat="1">
      <c r="E535" s="42"/>
    </row>
    <row r="536" spans="5:5" s="2" customFormat="1">
      <c r="E536" s="42"/>
    </row>
    <row r="537" spans="5:5" s="2" customFormat="1">
      <c r="E537" s="42"/>
    </row>
    <row r="538" spans="5:5" s="2" customFormat="1">
      <c r="E538" s="42"/>
    </row>
    <row r="539" spans="5:5" s="2" customFormat="1">
      <c r="E539" s="42"/>
    </row>
    <row r="540" spans="5:5" s="2" customFormat="1">
      <c r="E540" s="42"/>
    </row>
    <row r="541" spans="5:5" s="2" customFormat="1">
      <c r="E541" s="42"/>
    </row>
    <row r="542" spans="5:5" s="2" customFormat="1">
      <c r="E542" s="42"/>
    </row>
    <row r="543" spans="5:5" s="2" customFormat="1">
      <c r="E543" s="42"/>
    </row>
    <row r="544" spans="5:5" s="2" customFormat="1">
      <c r="E544" s="42"/>
    </row>
    <row r="545" spans="5:5" s="2" customFormat="1">
      <c r="E545" s="42"/>
    </row>
    <row r="546" spans="5:5" s="2" customFormat="1">
      <c r="E546" s="42"/>
    </row>
    <row r="547" spans="5:5" s="2" customFormat="1">
      <c r="E547" s="42"/>
    </row>
    <row r="548" spans="5:5" s="2" customFormat="1">
      <c r="E548" s="42"/>
    </row>
    <row r="549" spans="5:5" s="2" customFormat="1">
      <c r="E549" s="42"/>
    </row>
    <row r="550" spans="5:5" s="2" customFormat="1">
      <c r="E550" s="42"/>
    </row>
    <row r="551" spans="5:5" s="2" customFormat="1">
      <c r="E551" s="42"/>
    </row>
    <row r="552" spans="5:5" s="2" customFormat="1">
      <c r="E552" s="42"/>
    </row>
    <row r="553" spans="5:5" s="2" customFormat="1">
      <c r="E553" s="42"/>
    </row>
    <row r="554" spans="5:5" s="2" customFormat="1">
      <c r="E554" s="42"/>
    </row>
    <row r="555" spans="5:5" s="2" customFormat="1">
      <c r="E555" s="42"/>
    </row>
    <row r="556" spans="5:5" s="2" customFormat="1">
      <c r="E556" s="42"/>
    </row>
    <row r="557" spans="5:5" s="2" customFormat="1">
      <c r="E557" s="42"/>
    </row>
    <row r="558" spans="5:5" s="2" customFormat="1">
      <c r="E558" s="42"/>
    </row>
    <row r="559" spans="5:5" s="2" customFormat="1">
      <c r="E559" s="42"/>
    </row>
    <row r="560" spans="5:5" s="2" customFormat="1">
      <c r="E560" s="42"/>
    </row>
    <row r="561" spans="5:5" s="2" customFormat="1">
      <c r="E561" s="42"/>
    </row>
    <row r="562" spans="5:5" s="2" customFormat="1">
      <c r="E562" s="42"/>
    </row>
    <row r="563" spans="5:5" s="2" customFormat="1">
      <c r="E563" s="42"/>
    </row>
    <row r="564" spans="5:5" s="2" customFormat="1">
      <c r="E564" s="42"/>
    </row>
    <row r="565" spans="5:5" s="2" customFormat="1">
      <c r="E565" s="42"/>
    </row>
    <row r="566" spans="5:5" s="2" customFormat="1">
      <c r="E566" s="42"/>
    </row>
    <row r="567" spans="5:5" s="2" customFormat="1">
      <c r="E567" s="42"/>
    </row>
    <row r="568" spans="5:5" s="2" customFormat="1">
      <c r="E568" s="42"/>
    </row>
    <row r="569" spans="5:5" s="2" customFormat="1">
      <c r="E569" s="42"/>
    </row>
    <row r="570" spans="5:5" s="2" customFormat="1">
      <c r="E570" s="42"/>
    </row>
    <row r="571" spans="5:5" s="2" customFormat="1">
      <c r="E571" s="42"/>
    </row>
    <row r="572" spans="5:5" s="2" customFormat="1">
      <c r="E572" s="42"/>
    </row>
    <row r="573" spans="5:5" s="2" customFormat="1">
      <c r="E573" s="42"/>
    </row>
    <row r="574" spans="5:5" s="2" customFormat="1">
      <c r="E574" s="42"/>
    </row>
    <row r="575" spans="5:5" s="2" customFormat="1">
      <c r="E575" s="42"/>
    </row>
    <row r="576" spans="5:5" s="2" customFormat="1">
      <c r="E576" s="42"/>
    </row>
    <row r="577" spans="5:5" s="2" customFormat="1">
      <c r="E577" s="42"/>
    </row>
    <row r="578" spans="5:5" s="2" customFormat="1">
      <c r="E578" s="42"/>
    </row>
    <row r="579" spans="5:5" s="2" customFormat="1">
      <c r="E579" s="42"/>
    </row>
    <row r="580" spans="5:5" s="2" customFormat="1">
      <c r="E580" s="42"/>
    </row>
    <row r="581" spans="5:5" s="2" customFormat="1">
      <c r="E581" s="42"/>
    </row>
    <row r="582" spans="5:5" s="2" customFormat="1">
      <c r="E582" s="42"/>
    </row>
    <row r="583" spans="5:5" s="2" customFormat="1">
      <c r="E583" s="42"/>
    </row>
    <row r="584" spans="5:5" s="2" customFormat="1">
      <c r="E584" s="42"/>
    </row>
    <row r="585" spans="5:5" s="2" customFormat="1">
      <c r="E585" s="42"/>
    </row>
    <row r="586" spans="5:5" s="2" customFormat="1">
      <c r="E586" s="42"/>
    </row>
    <row r="587" spans="5:5" s="2" customFormat="1">
      <c r="E587" s="42"/>
    </row>
    <row r="588" spans="5:5" s="2" customFormat="1">
      <c r="E588" s="42"/>
    </row>
    <row r="589" spans="5:5" s="2" customFormat="1">
      <c r="E589" s="42"/>
    </row>
    <row r="590" spans="5:5" s="2" customFormat="1">
      <c r="E590" s="42"/>
    </row>
    <row r="591" spans="5:5" s="2" customFormat="1">
      <c r="E591" s="42"/>
    </row>
    <row r="592" spans="5:5" s="2" customFormat="1">
      <c r="E592" s="42"/>
    </row>
    <row r="593" spans="5:5" s="2" customFormat="1">
      <c r="E593" s="42"/>
    </row>
    <row r="594" spans="5:5" s="2" customFormat="1">
      <c r="E594" s="42"/>
    </row>
    <row r="595" spans="5:5" s="2" customFormat="1">
      <c r="E595" s="42"/>
    </row>
    <row r="596" spans="5:5" s="2" customFormat="1">
      <c r="E596" s="42"/>
    </row>
    <row r="597" spans="5:5" s="2" customFormat="1">
      <c r="E597" s="42"/>
    </row>
    <row r="598" spans="5:5" s="2" customFormat="1">
      <c r="E598" s="42"/>
    </row>
    <row r="599" spans="5:5" s="2" customFormat="1">
      <c r="E599" s="42"/>
    </row>
    <row r="600" spans="5:5" s="2" customFormat="1">
      <c r="E600" s="42"/>
    </row>
    <row r="601" spans="5:5" s="2" customFormat="1">
      <c r="E601" s="42"/>
    </row>
    <row r="602" spans="5:5" s="2" customFormat="1">
      <c r="E602" s="42"/>
    </row>
    <row r="603" spans="5:5" s="2" customFormat="1">
      <c r="E603" s="42"/>
    </row>
    <row r="604" spans="5:5" s="2" customFormat="1">
      <c r="E604" s="42"/>
    </row>
    <row r="605" spans="5:5" s="2" customFormat="1">
      <c r="E605" s="42"/>
    </row>
    <row r="606" spans="5:5" s="2" customFormat="1">
      <c r="E606" s="42"/>
    </row>
    <row r="607" spans="5:5" s="2" customFormat="1">
      <c r="E607" s="42"/>
    </row>
    <row r="608" spans="5:5" s="2" customFormat="1">
      <c r="E608" s="42"/>
    </row>
    <row r="609" spans="5:5" s="2" customFormat="1">
      <c r="E609" s="42"/>
    </row>
    <row r="610" spans="5:5" s="2" customFormat="1">
      <c r="E610" s="42"/>
    </row>
    <row r="611" spans="5:5" s="2" customFormat="1">
      <c r="E611" s="42"/>
    </row>
    <row r="612" spans="5:5" s="2" customFormat="1">
      <c r="E612" s="42"/>
    </row>
    <row r="613" spans="5:5" s="2" customFormat="1">
      <c r="E613" s="42"/>
    </row>
    <row r="614" spans="5:5" s="2" customFormat="1">
      <c r="E614" s="42"/>
    </row>
    <row r="615" spans="5:5" s="2" customFormat="1">
      <c r="E615" s="42"/>
    </row>
    <row r="616" spans="5:5" s="2" customFormat="1">
      <c r="E616" s="42"/>
    </row>
    <row r="617" spans="5:5" s="2" customFormat="1">
      <c r="E617" s="42"/>
    </row>
    <row r="618" spans="5:5" s="2" customFormat="1">
      <c r="E618" s="42"/>
    </row>
    <row r="619" spans="5:5" s="2" customFormat="1">
      <c r="E619" s="42"/>
    </row>
    <row r="620" spans="5:5" s="2" customFormat="1">
      <c r="E620" s="42"/>
    </row>
    <row r="621" spans="5:5" s="2" customFormat="1">
      <c r="E621" s="42"/>
    </row>
    <row r="622" spans="5:5" s="2" customFormat="1">
      <c r="E622" s="42"/>
    </row>
    <row r="623" spans="5:5" s="2" customFormat="1">
      <c r="E623" s="42"/>
    </row>
    <row r="624" spans="5:5" s="2" customFormat="1">
      <c r="E624" s="42"/>
    </row>
    <row r="625" spans="5:5" s="2" customFormat="1">
      <c r="E625" s="42"/>
    </row>
    <row r="626" spans="5:5" s="2" customFormat="1">
      <c r="E626" s="42"/>
    </row>
    <row r="627" spans="5:5" s="2" customFormat="1">
      <c r="E627" s="42"/>
    </row>
    <row r="628" spans="5:5" s="2" customFormat="1">
      <c r="E628" s="42"/>
    </row>
    <row r="629" spans="5:5" s="2" customFormat="1">
      <c r="E629" s="42"/>
    </row>
    <row r="630" spans="5:5" s="2" customFormat="1">
      <c r="E630" s="42"/>
    </row>
    <row r="631" spans="5:5" s="2" customFormat="1">
      <c r="E631" s="42"/>
    </row>
    <row r="632" spans="5:5" s="2" customFormat="1">
      <c r="E632" s="42"/>
    </row>
    <row r="633" spans="5:5" s="2" customFormat="1">
      <c r="E633" s="42"/>
    </row>
    <row r="634" spans="5:5" s="2" customFormat="1">
      <c r="E634" s="42"/>
    </row>
    <row r="635" spans="5:5" s="2" customFormat="1">
      <c r="E635" s="42"/>
    </row>
    <row r="636" spans="5:5" s="2" customFormat="1">
      <c r="E636" s="42"/>
    </row>
    <row r="637" spans="5:5" s="2" customFormat="1">
      <c r="E637" s="42"/>
    </row>
    <row r="638" spans="5:5" s="2" customFormat="1">
      <c r="E638" s="42"/>
    </row>
    <row r="639" spans="5:5" s="2" customFormat="1">
      <c r="E639" s="42"/>
    </row>
    <row r="640" spans="5:5" s="2" customFormat="1">
      <c r="E640" s="42"/>
    </row>
    <row r="641" spans="5:5" s="2" customFormat="1">
      <c r="E641" s="42"/>
    </row>
    <row r="642" spans="5:5" s="2" customFormat="1">
      <c r="E642" s="42"/>
    </row>
    <row r="643" spans="5:5" s="2" customFormat="1">
      <c r="E643" s="42"/>
    </row>
    <row r="644" spans="5:5" s="2" customFormat="1">
      <c r="E644" s="42"/>
    </row>
    <row r="645" spans="5:5" s="2" customFormat="1">
      <c r="E645" s="42"/>
    </row>
    <row r="646" spans="5:5" s="2" customFormat="1">
      <c r="E646" s="42"/>
    </row>
    <row r="647" spans="5:5" s="2" customFormat="1">
      <c r="E647" s="42"/>
    </row>
    <row r="648" spans="5:5" s="2" customFormat="1">
      <c r="E648" s="42"/>
    </row>
    <row r="649" spans="5:5" s="2" customFormat="1">
      <c r="E649" s="42"/>
    </row>
    <row r="650" spans="5:5" s="2" customFormat="1">
      <c r="E650" s="42"/>
    </row>
    <row r="651" spans="5:5" s="2" customFormat="1">
      <c r="E651" s="42"/>
    </row>
    <row r="652" spans="5:5" s="2" customFormat="1">
      <c r="E652" s="42"/>
    </row>
    <row r="653" spans="5:5" s="2" customFormat="1">
      <c r="E653" s="42"/>
    </row>
    <row r="654" spans="5:5" s="2" customFormat="1">
      <c r="E654" s="42"/>
    </row>
    <row r="655" spans="5:5" s="2" customFormat="1">
      <c r="E655" s="42"/>
    </row>
    <row r="656" spans="5:5" s="2" customFormat="1">
      <c r="E656" s="42"/>
    </row>
    <row r="657" spans="5:5" s="2" customFormat="1">
      <c r="E657" s="42"/>
    </row>
    <row r="658" spans="5:5" s="2" customFormat="1">
      <c r="E658" s="42"/>
    </row>
    <row r="659" spans="5:5" s="2" customFormat="1">
      <c r="E659" s="42"/>
    </row>
    <row r="660" spans="5:5" s="2" customFormat="1">
      <c r="E660" s="42"/>
    </row>
    <row r="661" spans="5:5" s="2" customFormat="1">
      <c r="E661" s="42"/>
    </row>
    <row r="662" spans="5:5" s="2" customFormat="1">
      <c r="E662" s="42"/>
    </row>
    <row r="663" spans="5:5" s="2" customFormat="1">
      <c r="E663" s="42"/>
    </row>
    <row r="664" spans="5:5" s="2" customFormat="1">
      <c r="E664" s="42"/>
    </row>
    <row r="665" spans="5:5" s="2" customFormat="1">
      <c r="E665" s="42"/>
    </row>
    <row r="666" spans="5:5" s="2" customFormat="1">
      <c r="E666" s="42"/>
    </row>
    <row r="667" spans="5:5" s="2" customFormat="1">
      <c r="E667" s="42"/>
    </row>
    <row r="668" spans="5:5" s="2" customFormat="1">
      <c r="E668" s="42"/>
    </row>
    <row r="669" spans="5:5" s="2" customFormat="1">
      <c r="E669" s="42"/>
    </row>
    <row r="670" spans="5:5" s="2" customFormat="1">
      <c r="E670" s="42"/>
    </row>
    <row r="671" spans="5:5" s="2" customFormat="1">
      <c r="E671" s="42"/>
    </row>
    <row r="672" spans="5:5" s="2" customFormat="1">
      <c r="E672" s="42"/>
    </row>
    <row r="673" spans="5:5" s="2" customFormat="1">
      <c r="E673" s="42"/>
    </row>
    <row r="674" spans="5:5" s="2" customFormat="1">
      <c r="E674" s="42"/>
    </row>
    <row r="675" spans="5:5" s="2" customFormat="1">
      <c r="E675" s="42"/>
    </row>
    <row r="676" spans="5:5" s="2" customFormat="1">
      <c r="E676" s="42"/>
    </row>
    <row r="677" spans="5:5" s="2" customFormat="1">
      <c r="E677" s="42"/>
    </row>
    <row r="678" spans="5:5" s="2" customFormat="1">
      <c r="E678" s="42"/>
    </row>
    <row r="679" spans="5:5" s="2" customFormat="1">
      <c r="E679" s="42"/>
    </row>
    <row r="680" spans="5:5" s="2" customFormat="1">
      <c r="E680" s="42"/>
    </row>
    <row r="681" spans="5:5" s="2" customFormat="1">
      <c r="E681" s="42"/>
    </row>
    <row r="682" spans="5:5" s="2" customFormat="1">
      <c r="E682" s="42"/>
    </row>
    <row r="683" spans="5:5" s="2" customFormat="1">
      <c r="E683" s="42"/>
    </row>
    <row r="684" spans="5:5" s="2" customFormat="1">
      <c r="E684" s="42"/>
    </row>
    <row r="685" spans="5:5" s="2" customFormat="1">
      <c r="E685" s="42"/>
    </row>
    <row r="686" spans="5:5" s="2" customFormat="1">
      <c r="E686" s="42"/>
    </row>
    <row r="687" spans="5:5" s="2" customFormat="1">
      <c r="E687" s="42"/>
    </row>
    <row r="688" spans="5:5" s="2" customFormat="1">
      <c r="E688" s="42"/>
    </row>
    <row r="689" spans="5:5" s="2" customFormat="1">
      <c r="E689" s="42"/>
    </row>
    <row r="690" spans="5:5" s="2" customFormat="1">
      <c r="E690" s="42"/>
    </row>
    <row r="691" spans="5:5" s="2" customFormat="1">
      <c r="E691" s="42"/>
    </row>
    <row r="692" spans="5:5" s="2" customFormat="1">
      <c r="E692" s="42"/>
    </row>
    <row r="693" spans="5:5" s="2" customFormat="1">
      <c r="E693" s="42"/>
    </row>
    <row r="694" spans="5:5" s="2" customFormat="1">
      <c r="E694" s="42"/>
    </row>
    <row r="695" spans="5:5" s="2" customFormat="1">
      <c r="E695" s="42"/>
    </row>
    <row r="696" spans="5:5" s="2" customFormat="1">
      <c r="E696" s="42"/>
    </row>
    <row r="697" spans="5:5" s="2" customFormat="1">
      <c r="E697" s="42"/>
    </row>
    <row r="698" spans="5:5" s="2" customFormat="1">
      <c r="E698" s="42"/>
    </row>
    <row r="699" spans="5:5" s="2" customFormat="1">
      <c r="E699" s="42"/>
    </row>
    <row r="700" spans="5:5" s="2" customFormat="1">
      <c r="E700" s="42"/>
    </row>
    <row r="701" spans="5:5" s="2" customFormat="1">
      <c r="E701" s="42"/>
    </row>
    <row r="702" spans="5:5" s="2" customFormat="1">
      <c r="E702" s="42"/>
    </row>
    <row r="703" spans="5:5" s="2" customFormat="1">
      <c r="E703" s="42"/>
    </row>
    <row r="704" spans="5:5" s="2" customFormat="1">
      <c r="E704" s="42"/>
    </row>
    <row r="705" spans="5:5" s="2" customFormat="1">
      <c r="E705" s="42"/>
    </row>
    <row r="706" spans="5:5" s="2" customFormat="1">
      <c r="E706" s="42"/>
    </row>
    <row r="707" spans="5:5" s="2" customFormat="1">
      <c r="E707" s="42"/>
    </row>
    <row r="708" spans="5:5" s="2" customFormat="1">
      <c r="E708" s="42"/>
    </row>
    <row r="709" spans="5:5" s="2" customFormat="1">
      <c r="E709" s="42"/>
    </row>
    <row r="710" spans="5:5" s="2" customFormat="1">
      <c r="E710" s="42"/>
    </row>
    <row r="711" spans="5:5" s="2" customFormat="1">
      <c r="E711" s="42"/>
    </row>
    <row r="712" spans="5:5" s="2" customFormat="1">
      <c r="E712" s="42"/>
    </row>
    <row r="713" spans="5:5" s="2" customFormat="1">
      <c r="E713" s="42"/>
    </row>
    <row r="714" spans="5:5" s="2" customFormat="1">
      <c r="E714" s="42"/>
    </row>
    <row r="715" spans="5:5" s="2" customFormat="1">
      <c r="E715" s="42"/>
    </row>
    <row r="716" spans="5:5" s="2" customFormat="1">
      <c r="E716" s="42"/>
    </row>
    <row r="717" spans="5:5" s="2" customFormat="1">
      <c r="E717" s="42"/>
    </row>
    <row r="718" spans="5:5" s="2" customFormat="1">
      <c r="E718" s="42"/>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E11" sqref="E11:I11"/>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96"/>
      <c r="C3" s="97"/>
      <c r="D3" s="97"/>
      <c r="E3" s="97"/>
      <c r="F3" s="97"/>
      <c r="G3" s="97"/>
      <c r="H3" s="97"/>
      <c r="I3" s="98"/>
    </row>
    <row r="4" spans="2:19">
      <c r="B4" s="377" t="s">
        <v>448</v>
      </c>
      <c r="C4" s="378"/>
      <c r="D4" s="378"/>
      <c r="E4" s="379" t="s">
        <v>449</v>
      </c>
      <c r="F4" s="379"/>
      <c r="G4" s="379"/>
      <c r="H4" s="379"/>
      <c r="I4" s="380"/>
      <c r="Q4" s="381" t="s">
        <v>450</v>
      </c>
      <c r="R4" s="381"/>
    </row>
    <row r="5" spans="2:19">
      <c r="B5" s="377"/>
      <c r="C5" s="378"/>
      <c r="D5" s="378"/>
      <c r="E5" s="379"/>
      <c r="F5" s="379"/>
      <c r="G5" s="379"/>
      <c r="H5" s="379"/>
      <c r="I5" s="380"/>
      <c r="Q5" s="381"/>
      <c r="R5" s="381"/>
    </row>
    <row r="6" spans="2:19">
      <c r="B6" s="377"/>
      <c r="C6" s="378"/>
      <c r="D6" s="378"/>
      <c r="E6" s="379"/>
      <c r="F6" s="379"/>
      <c r="G6" s="379"/>
      <c r="H6" s="379"/>
      <c r="I6" s="380"/>
      <c r="Q6" s="381"/>
      <c r="R6" s="381"/>
    </row>
    <row r="7" spans="2:19" ht="15.75" thickBot="1">
      <c r="B7" s="99"/>
      <c r="I7" s="100"/>
    </row>
    <row r="8" spans="2:19" ht="62.25" customHeight="1" thickBot="1">
      <c r="B8" s="382" t="s">
        <v>392</v>
      </c>
      <c r="C8" s="383"/>
      <c r="D8" s="48" t="s">
        <v>451</v>
      </c>
      <c r="E8" s="49">
        <v>5</v>
      </c>
      <c r="F8" s="49">
        <v>10</v>
      </c>
      <c r="G8" s="49">
        <v>15</v>
      </c>
      <c r="H8" s="49">
        <v>20</v>
      </c>
      <c r="I8" s="101">
        <v>25</v>
      </c>
      <c r="K8" s="384" t="s">
        <v>452</v>
      </c>
      <c r="L8" s="385"/>
      <c r="M8" s="385"/>
      <c r="N8" s="385"/>
      <c r="O8" s="385"/>
      <c r="P8" s="386"/>
      <c r="Q8" s="387" t="s">
        <v>453</v>
      </c>
      <c r="R8" s="387"/>
      <c r="S8" s="17" t="s">
        <v>454</v>
      </c>
    </row>
    <row r="9" spans="2:19" ht="62.25" customHeight="1" thickBot="1">
      <c r="B9" s="382"/>
      <c r="C9" s="383"/>
      <c r="D9" s="48" t="s">
        <v>455</v>
      </c>
      <c r="E9" s="50">
        <v>4</v>
      </c>
      <c r="F9" s="50">
        <v>8</v>
      </c>
      <c r="G9" s="49">
        <v>12</v>
      </c>
      <c r="H9" s="49">
        <v>16</v>
      </c>
      <c r="I9" s="101">
        <v>20</v>
      </c>
      <c r="K9" s="388" t="s">
        <v>456</v>
      </c>
      <c r="L9" s="389"/>
      <c r="M9" s="389"/>
      <c r="N9" s="389"/>
      <c r="O9" s="389"/>
      <c r="P9" s="389"/>
      <c r="Q9" s="390" t="s">
        <v>457</v>
      </c>
      <c r="R9" s="391"/>
      <c r="S9" s="17" t="s">
        <v>458</v>
      </c>
    </row>
    <row r="10" spans="2:19" ht="62.25" customHeight="1" thickBot="1">
      <c r="B10" s="382"/>
      <c r="C10" s="383"/>
      <c r="D10" s="48" t="s">
        <v>459</v>
      </c>
      <c r="E10" s="50">
        <v>3</v>
      </c>
      <c r="F10" s="50">
        <v>6</v>
      </c>
      <c r="G10" s="50">
        <v>9</v>
      </c>
      <c r="H10" s="49">
        <v>12</v>
      </c>
      <c r="I10" s="101">
        <v>15</v>
      </c>
      <c r="K10" s="392" t="s">
        <v>417</v>
      </c>
      <c r="L10" s="393"/>
      <c r="M10" s="393"/>
      <c r="N10" s="393"/>
      <c r="O10" s="393"/>
      <c r="P10" s="393"/>
      <c r="Q10" s="387" t="s">
        <v>460</v>
      </c>
      <c r="R10" s="387"/>
      <c r="S10" s="17" t="s">
        <v>461</v>
      </c>
    </row>
    <row r="11" spans="2:19" ht="62.25" customHeight="1">
      <c r="B11" s="382"/>
      <c r="C11" s="383"/>
      <c r="D11" s="48" t="s">
        <v>462</v>
      </c>
      <c r="E11" s="51">
        <v>2</v>
      </c>
      <c r="F11" s="50">
        <v>4</v>
      </c>
      <c r="G11" s="50">
        <v>6</v>
      </c>
      <c r="H11" s="49">
        <v>8</v>
      </c>
      <c r="I11" s="101">
        <v>10</v>
      </c>
      <c r="K11" s="394" t="s">
        <v>463</v>
      </c>
      <c r="L11" s="395"/>
      <c r="M11" s="395"/>
      <c r="N11" s="395"/>
      <c r="O11" s="395"/>
      <c r="P11" s="395"/>
      <c r="Q11" s="387" t="s">
        <v>389</v>
      </c>
      <c r="R11" s="396"/>
      <c r="S11" s="17" t="s">
        <v>389</v>
      </c>
    </row>
    <row r="12" spans="2:19" ht="62.25" customHeight="1">
      <c r="B12" s="382"/>
      <c r="C12" s="383"/>
      <c r="D12" s="48" t="s">
        <v>464</v>
      </c>
      <c r="E12" s="51">
        <v>1</v>
      </c>
      <c r="F12" s="51">
        <v>2</v>
      </c>
      <c r="G12" s="50">
        <v>3</v>
      </c>
      <c r="H12" s="49">
        <v>4</v>
      </c>
      <c r="I12" s="101">
        <v>5</v>
      </c>
    </row>
    <row r="13" spans="2:19" ht="62.25" customHeight="1" thickBot="1">
      <c r="B13" s="102"/>
      <c r="C13" s="375" t="s">
        <v>465</v>
      </c>
      <c r="D13" s="376"/>
      <c r="E13" s="103" t="s">
        <v>466</v>
      </c>
      <c r="F13" s="103" t="s">
        <v>467</v>
      </c>
      <c r="G13" s="103" t="s">
        <v>468</v>
      </c>
      <c r="H13" s="103" t="s">
        <v>469</v>
      </c>
      <c r="I13" s="104" t="s">
        <v>470</v>
      </c>
    </row>
    <row r="17" spans="4:6">
      <c r="D17" s="17"/>
      <c r="E17" s="17"/>
      <c r="F17" s="17"/>
    </row>
    <row r="18" spans="4:6" ht="15.75">
      <c r="D18" s="22" t="s">
        <v>471</v>
      </c>
      <c r="E18" s="105" t="s">
        <v>463</v>
      </c>
      <c r="F18" s="105">
        <v>1</v>
      </c>
    </row>
    <row r="19" spans="4:6">
      <c r="D19" s="22" t="s">
        <v>472</v>
      </c>
      <c r="E19" s="22" t="s">
        <v>463</v>
      </c>
      <c r="F19" s="22">
        <v>2</v>
      </c>
    </row>
    <row r="20" spans="4:6">
      <c r="D20" s="22" t="s">
        <v>473</v>
      </c>
      <c r="E20" s="22" t="s">
        <v>417</v>
      </c>
      <c r="F20" s="22">
        <v>2</v>
      </c>
    </row>
    <row r="21" spans="4:6">
      <c r="D21" s="22" t="s">
        <v>474</v>
      </c>
      <c r="E21" s="22" t="s">
        <v>475</v>
      </c>
      <c r="F21" s="22">
        <v>3</v>
      </c>
    </row>
    <row r="22" spans="4:6">
      <c r="D22" s="22" t="s">
        <v>476</v>
      </c>
      <c r="E22" s="22" t="s">
        <v>452</v>
      </c>
      <c r="F22" s="22">
        <v>4</v>
      </c>
    </row>
    <row r="23" spans="4:6">
      <c r="D23" s="22" t="s">
        <v>477</v>
      </c>
      <c r="E23" s="22" t="s">
        <v>463</v>
      </c>
      <c r="F23" s="22">
        <v>1</v>
      </c>
    </row>
    <row r="24" spans="4:6">
      <c r="D24" s="22" t="s">
        <v>478</v>
      </c>
      <c r="E24" s="22" t="s">
        <v>417</v>
      </c>
      <c r="F24" s="22">
        <v>2</v>
      </c>
    </row>
    <row r="25" spans="4:6">
      <c r="D25" s="22" t="s">
        <v>479</v>
      </c>
      <c r="E25" s="22" t="s">
        <v>417</v>
      </c>
      <c r="F25" s="22">
        <v>2</v>
      </c>
    </row>
    <row r="26" spans="4:6">
      <c r="D26" s="22" t="s">
        <v>480</v>
      </c>
      <c r="E26" s="22" t="s">
        <v>456</v>
      </c>
      <c r="F26" s="22">
        <v>3</v>
      </c>
    </row>
    <row r="27" spans="4:6">
      <c r="D27" s="22" t="s">
        <v>481</v>
      </c>
      <c r="E27" s="22" t="s">
        <v>452</v>
      </c>
      <c r="F27" s="22">
        <v>4</v>
      </c>
    </row>
    <row r="28" spans="4:6">
      <c r="D28" s="22" t="s">
        <v>482</v>
      </c>
      <c r="E28" s="22" t="s">
        <v>417</v>
      </c>
      <c r="F28" s="22">
        <v>2</v>
      </c>
    </row>
    <row r="29" spans="4:6">
      <c r="D29" s="22" t="s">
        <v>483</v>
      </c>
      <c r="E29" s="22" t="s">
        <v>417</v>
      </c>
      <c r="F29" s="22">
        <v>2</v>
      </c>
    </row>
    <row r="30" spans="4:6">
      <c r="D30" s="22" t="s">
        <v>484</v>
      </c>
      <c r="E30" s="22" t="s">
        <v>417</v>
      </c>
      <c r="F30" s="22">
        <v>2</v>
      </c>
    </row>
    <row r="31" spans="4:6">
      <c r="D31" s="22" t="s">
        <v>485</v>
      </c>
      <c r="E31" s="22" t="s">
        <v>456</v>
      </c>
      <c r="F31" s="22">
        <v>3</v>
      </c>
    </row>
    <row r="32" spans="4:6">
      <c r="D32" s="22" t="s">
        <v>486</v>
      </c>
      <c r="E32" s="22" t="s">
        <v>452</v>
      </c>
      <c r="F32" s="22">
        <v>4</v>
      </c>
    </row>
    <row r="33" spans="4:6">
      <c r="D33" s="22" t="s">
        <v>487</v>
      </c>
      <c r="E33" s="22" t="s">
        <v>417</v>
      </c>
      <c r="F33" s="22">
        <v>2</v>
      </c>
    </row>
    <row r="34" spans="4:6">
      <c r="D34" s="22" t="s">
        <v>488</v>
      </c>
      <c r="E34" s="22" t="s">
        <v>417</v>
      </c>
      <c r="F34" s="22">
        <v>2</v>
      </c>
    </row>
    <row r="35" spans="4:6">
      <c r="D35" s="22" t="s">
        <v>489</v>
      </c>
      <c r="E35" s="22" t="s">
        <v>456</v>
      </c>
      <c r="F35" s="22">
        <v>3</v>
      </c>
    </row>
    <row r="36" spans="4:6">
      <c r="D36" s="22" t="s">
        <v>490</v>
      </c>
      <c r="E36" s="22" t="s">
        <v>456</v>
      </c>
      <c r="F36" s="22">
        <v>3</v>
      </c>
    </row>
    <row r="37" spans="4:6">
      <c r="D37" s="22" t="s">
        <v>491</v>
      </c>
      <c r="E37" s="22" t="s">
        <v>452</v>
      </c>
      <c r="F37" s="22">
        <v>4</v>
      </c>
    </row>
    <row r="38" spans="4:6">
      <c r="D38" s="22" t="s">
        <v>492</v>
      </c>
      <c r="E38" s="22" t="s">
        <v>456</v>
      </c>
      <c r="F38" s="22">
        <v>3</v>
      </c>
    </row>
    <row r="39" spans="4:6">
      <c r="D39" s="22" t="s">
        <v>493</v>
      </c>
      <c r="E39" s="22" t="s">
        <v>456</v>
      </c>
      <c r="F39" s="22">
        <v>3</v>
      </c>
    </row>
    <row r="40" spans="4:6">
      <c r="D40" s="22" t="s">
        <v>494</v>
      </c>
      <c r="E40" s="22" t="s">
        <v>456</v>
      </c>
      <c r="F40" s="22">
        <v>3</v>
      </c>
    </row>
    <row r="41" spans="4:6">
      <c r="D41" s="22" t="s">
        <v>495</v>
      </c>
      <c r="E41" s="22" t="s">
        <v>456</v>
      </c>
      <c r="F41" s="22">
        <v>3</v>
      </c>
    </row>
    <row r="42" spans="4:6">
      <c r="D42" s="22" t="s">
        <v>496</v>
      </c>
      <c r="E42" s="22" t="s">
        <v>452</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89"/>
  <sheetViews>
    <sheetView showGridLines="0" topLeftCell="A60" zoomScale="70" zoomScaleNormal="70" workbookViewId="0">
      <selection activeCell="A70" sqref="A70:A7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1"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421"/>
      <c r="B1" s="422"/>
      <c r="C1" s="425"/>
      <c r="D1" s="425"/>
      <c r="E1" s="425"/>
      <c r="F1" s="425"/>
      <c r="G1" s="425"/>
      <c r="H1" s="425"/>
      <c r="I1" s="425"/>
      <c r="J1" s="426"/>
      <c r="K1" s="420"/>
      <c r="L1" s="420"/>
      <c r="M1" s="420"/>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423"/>
      <c r="B2" s="424"/>
      <c r="C2" s="427"/>
      <c r="D2" s="427"/>
      <c r="E2" s="427"/>
      <c r="F2" s="427"/>
      <c r="G2" s="427"/>
      <c r="H2" s="427"/>
      <c r="I2" s="427"/>
      <c r="J2" s="428"/>
      <c r="K2" s="420"/>
      <c r="L2" s="420"/>
      <c r="M2" s="420"/>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427"/>
      <c r="D3" s="427"/>
      <c r="E3" s="427"/>
      <c r="F3" s="427"/>
      <c r="G3" s="427"/>
      <c r="H3" s="427"/>
      <c r="I3" s="427"/>
      <c r="J3" s="428"/>
      <c r="K3" s="420"/>
      <c r="L3" s="420"/>
      <c r="M3" s="42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2" t="s">
        <v>254</v>
      </c>
      <c r="B4" s="412"/>
      <c r="C4" s="429" t="s">
        <v>5</v>
      </c>
      <c r="D4" s="429"/>
      <c r="E4" s="429"/>
      <c r="F4" s="429"/>
      <c r="G4" s="429"/>
      <c r="H4" s="429"/>
      <c r="I4" s="429"/>
      <c r="J4" s="429"/>
      <c r="K4" s="429"/>
      <c r="L4" s="429"/>
      <c r="M4" s="42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12" t="s">
        <v>256</v>
      </c>
      <c r="B5" s="412"/>
      <c r="C5" s="430" t="s">
        <v>35</v>
      </c>
      <c r="D5" s="430"/>
      <c r="E5" s="430"/>
      <c r="F5" s="430"/>
      <c r="G5" s="430"/>
      <c r="H5" s="430"/>
      <c r="I5" s="430"/>
      <c r="J5" s="430"/>
      <c r="K5" s="430"/>
      <c r="L5" s="430"/>
      <c r="M5" s="43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12" t="s">
        <v>257</v>
      </c>
      <c r="B6" s="412"/>
      <c r="C6" s="418" t="s">
        <v>258</v>
      </c>
      <c r="D6" s="419"/>
      <c r="E6" s="419"/>
      <c r="F6" s="419"/>
      <c r="G6" s="419"/>
      <c r="H6" s="419"/>
      <c r="I6" s="419"/>
      <c r="J6" s="419"/>
      <c r="K6" s="419"/>
      <c r="L6" s="419"/>
      <c r="M6" s="343"/>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413" t="s">
        <v>497</v>
      </c>
      <c r="B7" s="414"/>
      <c r="C7" s="415"/>
      <c r="D7" s="416" t="s">
        <v>498</v>
      </c>
      <c r="E7" s="416"/>
      <c r="F7" s="416"/>
      <c r="G7" s="417" t="s">
        <v>499</v>
      </c>
      <c r="H7" s="407" t="s">
        <v>500</v>
      </c>
      <c r="I7" s="409" t="s">
        <v>501</v>
      </c>
      <c r="J7" s="410"/>
      <c r="K7" s="409" t="s">
        <v>502</v>
      </c>
      <c r="L7" s="410"/>
      <c r="M7" s="411" t="s">
        <v>503</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196</v>
      </c>
      <c r="C8" s="35" t="s">
        <v>198</v>
      </c>
      <c r="D8" s="28" t="s">
        <v>208</v>
      </c>
      <c r="E8" s="28" t="s">
        <v>504</v>
      </c>
      <c r="F8" s="28" t="s">
        <v>505</v>
      </c>
      <c r="G8" s="417"/>
      <c r="H8" s="408"/>
      <c r="I8" s="29" t="s">
        <v>506</v>
      </c>
      <c r="J8" s="29" t="s">
        <v>507</v>
      </c>
      <c r="K8" s="29" t="s">
        <v>508</v>
      </c>
      <c r="L8" s="29" t="s">
        <v>509</v>
      </c>
      <c r="M8" s="411"/>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c r="A9" s="431"/>
      <c r="B9" s="432"/>
      <c r="C9" s="432"/>
      <c r="D9" s="432"/>
      <c r="E9" s="432"/>
      <c r="F9" s="432"/>
      <c r="G9" s="432"/>
      <c r="H9" s="134"/>
      <c r="I9" s="133"/>
      <c r="J9" s="133"/>
      <c r="K9" s="133"/>
      <c r="L9" s="133"/>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400">
        <f>'7- Mapa Final'!A10</f>
        <v>1</v>
      </c>
      <c r="B10" s="400" t="str">
        <f>'7- Mapa Final'!B10</f>
        <v xml:space="preserve">Ejecutar procesos de selección en los cuales los resultados  no estén acordes con los  requisitos y principios  establecidos </v>
      </c>
      <c r="C10" s="400" t="str">
        <f>'7- Mapa Final'!C10</f>
        <v>Seleccionar personal mediante procesos en los cuales no se cumplan las etapas establecidas,  se  seleccionen  aspirantes que  no cumplen con los requisitos ,  se rechacen  aspirantes que cumplen o se que se asignen puntajes erróneos.</v>
      </c>
      <c r="D10" s="401" t="str">
        <f>'7- Mapa Final'!J10</f>
        <v>Muy Baja - 1</v>
      </c>
      <c r="E10" s="403" t="str">
        <f>'7- Mapa Final'!K10</f>
        <v>Menor - 2</v>
      </c>
      <c r="F10" s="405" t="str">
        <f>'7- Mapa Final'!M10</f>
        <v>Bajo - 2</v>
      </c>
      <c r="G10" s="433" t="s">
        <v>389</v>
      </c>
      <c r="H10" s="434"/>
      <c r="I10" s="397" t="s">
        <v>510</v>
      </c>
      <c r="J10" s="397"/>
      <c r="K10" s="398">
        <v>45658</v>
      </c>
      <c r="L10" s="398">
        <v>45747</v>
      </c>
      <c r="M10" s="399" t="s">
        <v>511</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400"/>
      <c r="B11" s="400"/>
      <c r="C11" s="400"/>
      <c r="D11" s="402"/>
      <c r="E11" s="404"/>
      <c r="F11" s="405"/>
      <c r="G11" s="433"/>
      <c r="H11" s="434"/>
      <c r="I11" s="397"/>
      <c r="J11" s="397"/>
      <c r="K11" s="398"/>
      <c r="L11" s="398"/>
      <c r="M11" s="399"/>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400"/>
      <c r="B12" s="400"/>
      <c r="C12" s="400"/>
      <c r="D12" s="402"/>
      <c r="E12" s="404"/>
      <c r="F12" s="405"/>
      <c r="G12" s="433"/>
      <c r="H12" s="434"/>
      <c r="I12" s="397"/>
      <c r="J12" s="397"/>
      <c r="K12" s="398"/>
      <c r="L12" s="398"/>
      <c r="M12" s="399"/>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400"/>
      <c r="B13" s="400"/>
      <c r="C13" s="400"/>
      <c r="D13" s="402"/>
      <c r="E13" s="404"/>
      <c r="F13" s="405"/>
      <c r="G13" s="433"/>
      <c r="H13" s="434"/>
      <c r="I13" s="397"/>
      <c r="J13" s="397"/>
      <c r="K13" s="398"/>
      <c r="L13" s="398"/>
      <c r="M13" s="399"/>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400"/>
      <c r="B14" s="400"/>
      <c r="C14" s="400"/>
      <c r="D14" s="402"/>
      <c r="E14" s="404"/>
      <c r="F14" s="405"/>
      <c r="G14" s="433"/>
      <c r="H14" s="434"/>
      <c r="I14" s="397"/>
      <c r="J14" s="397"/>
      <c r="K14" s="398"/>
      <c r="L14" s="398"/>
      <c r="M14" s="399"/>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400"/>
      <c r="B15" s="400"/>
      <c r="C15" s="400"/>
      <c r="D15" s="402"/>
      <c r="E15" s="404"/>
      <c r="F15" s="405"/>
      <c r="G15" s="433"/>
      <c r="H15" s="434"/>
      <c r="I15" s="397"/>
      <c r="J15" s="397"/>
      <c r="K15" s="398"/>
      <c r="L15" s="398"/>
      <c r="M15" s="399"/>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400"/>
      <c r="B16" s="400"/>
      <c r="C16" s="400"/>
      <c r="D16" s="402"/>
      <c r="E16" s="404"/>
      <c r="F16" s="405"/>
      <c r="G16" s="433"/>
      <c r="H16" s="434"/>
      <c r="I16" s="397"/>
      <c r="J16" s="397"/>
      <c r="K16" s="398"/>
      <c r="L16" s="398"/>
      <c r="M16" s="399"/>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400"/>
      <c r="B17" s="400"/>
      <c r="C17" s="400"/>
      <c r="D17" s="402"/>
      <c r="E17" s="404"/>
      <c r="F17" s="405"/>
      <c r="G17" s="433"/>
      <c r="H17" s="434"/>
      <c r="I17" s="397"/>
      <c r="J17" s="397"/>
      <c r="K17" s="398"/>
      <c r="L17" s="398"/>
      <c r="M17" s="399"/>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400"/>
      <c r="B18" s="400"/>
      <c r="C18" s="400"/>
      <c r="D18" s="402"/>
      <c r="E18" s="404"/>
      <c r="F18" s="405"/>
      <c r="G18" s="433"/>
      <c r="H18" s="434"/>
      <c r="I18" s="397"/>
      <c r="J18" s="397"/>
      <c r="K18" s="398"/>
      <c r="L18" s="398"/>
      <c r="M18" s="399"/>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39.75" customHeight="1">
      <c r="A19" s="400"/>
      <c r="B19" s="400"/>
      <c r="C19" s="400"/>
      <c r="D19" s="402"/>
      <c r="E19" s="404"/>
      <c r="F19" s="405"/>
      <c r="G19" s="433"/>
      <c r="H19" s="434"/>
      <c r="I19" s="397"/>
      <c r="J19" s="397"/>
      <c r="K19" s="398"/>
      <c r="L19" s="398"/>
      <c r="M19" s="399"/>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400">
        <f>'7- Mapa Final'!A20</f>
        <v>2</v>
      </c>
      <c r="B20" s="400" t="str">
        <f>'7- Mapa Final'!B20</f>
        <v xml:space="preserve">Gestionar  traslados de personal que no se ajusten a las condiciones requeridas  </v>
      </c>
      <c r="C20" s="400" t="str">
        <f>'7- Mapa Final'!C20</f>
        <v>Realizar o no realizar traslados en las condiciones y tiempos  requeridos para atender las solicitudes y necesidades identificadas.</v>
      </c>
      <c r="D20" s="401" t="str">
        <f>'7- Mapa Final'!J20</f>
        <v>Muy Baja - 1</v>
      </c>
      <c r="E20" s="403" t="str">
        <f>'7- Mapa Final'!K20</f>
        <v>Menor - 2</v>
      </c>
      <c r="F20" s="405" t="str">
        <f>'7- Mapa Final'!M20</f>
        <v>Bajo - 2</v>
      </c>
      <c r="G20" s="433" t="s">
        <v>389</v>
      </c>
      <c r="H20" s="434"/>
      <c r="I20" s="397" t="s">
        <v>510</v>
      </c>
      <c r="J20" s="397"/>
      <c r="K20" s="398">
        <v>45658</v>
      </c>
      <c r="L20" s="398">
        <v>45747</v>
      </c>
      <c r="M20" s="399" t="s">
        <v>512</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400"/>
      <c r="B21" s="400"/>
      <c r="C21" s="400"/>
      <c r="D21" s="402"/>
      <c r="E21" s="404"/>
      <c r="F21" s="405"/>
      <c r="G21" s="433"/>
      <c r="H21" s="434"/>
      <c r="I21" s="397"/>
      <c r="J21" s="397"/>
      <c r="K21" s="398"/>
      <c r="L21" s="398"/>
      <c r="M21" s="399"/>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400"/>
      <c r="B22" s="400"/>
      <c r="C22" s="400"/>
      <c r="D22" s="402"/>
      <c r="E22" s="404"/>
      <c r="F22" s="405"/>
      <c r="G22" s="433"/>
      <c r="H22" s="434"/>
      <c r="I22" s="397"/>
      <c r="J22" s="397"/>
      <c r="K22" s="398"/>
      <c r="L22" s="398"/>
      <c r="M22" s="399"/>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400"/>
      <c r="B23" s="400"/>
      <c r="C23" s="400"/>
      <c r="D23" s="402"/>
      <c r="E23" s="404"/>
      <c r="F23" s="405"/>
      <c r="G23" s="433"/>
      <c r="H23" s="434"/>
      <c r="I23" s="397"/>
      <c r="J23" s="397"/>
      <c r="K23" s="398"/>
      <c r="L23" s="398"/>
      <c r="M23" s="399"/>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400"/>
      <c r="B24" s="400"/>
      <c r="C24" s="400"/>
      <c r="D24" s="402"/>
      <c r="E24" s="404"/>
      <c r="F24" s="405"/>
      <c r="G24" s="433"/>
      <c r="H24" s="434"/>
      <c r="I24" s="397"/>
      <c r="J24" s="397"/>
      <c r="K24" s="398"/>
      <c r="L24" s="398"/>
      <c r="M24" s="399"/>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ht="15" customHeight="1">
      <c r="A25" s="400"/>
      <c r="B25" s="400"/>
      <c r="C25" s="400"/>
      <c r="D25" s="402"/>
      <c r="E25" s="404"/>
      <c r="F25" s="405"/>
      <c r="G25" s="433"/>
      <c r="H25" s="434"/>
      <c r="I25" s="397"/>
      <c r="J25" s="397"/>
      <c r="K25" s="398"/>
      <c r="L25" s="398"/>
      <c r="M25" s="399"/>
      <c r="N25" s="34"/>
      <c r="O25" s="34"/>
    </row>
    <row r="26" spans="1:169" ht="15" customHeight="1">
      <c r="A26" s="400"/>
      <c r="B26" s="400"/>
      <c r="C26" s="400"/>
      <c r="D26" s="402"/>
      <c r="E26" s="404"/>
      <c r="F26" s="405"/>
      <c r="G26" s="433"/>
      <c r="H26" s="434"/>
      <c r="I26" s="397"/>
      <c r="J26" s="397"/>
      <c r="K26" s="398"/>
      <c r="L26" s="398"/>
      <c r="M26" s="399"/>
      <c r="N26" s="34"/>
      <c r="O26" s="34"/>
    </row>
    <row r="27" spans="1:169" ht="15" customHeight="1">
      <c r="A27" s="400"/>
      <c r="B27" s="400"/>
      <c r="C27" s="400"/>
      <c r="D27" s="402"/>
      <c r="E27" s="404"/>
      <c r="F27" s="405"/>
      <c r="G27" s="433"/>
      <c r="H27" s="434"/>
      <c r="I27" s="397"/>
      <c r="J27" s="397"/>
      <c r="K27" s="398"/>
      <c r="L27" s="398"/>
      <c r="M27" s="399"/>
      <c r="N27" s="34"/>
      <c r="O27" s="34"/>
    </row>
    <row r="28" spans="1:169" ht="15" customHeight="1">
      <c r="A28" s="400"/>
      <c r="B28" s="400"/>
      <c r="C28" s="400"/>
      <c r="D28" s="402"/>
      <c r="E28" s="404"/>
      <c r="F28" s="405"/>
      <c r="G28" s="433"/>
      <c r="H28" s="434"/>
      <c r="I28" s="397"/>
      <c r="J28" s="397"/>
      <c r="K28" s="398"/>
      <c r="L28" s="398"/>
      <c r="M28" s="399"/>
      <c r="N28" s="34"/>
      <c r="O28" s="34"/>
    </row>
    <row r="29" spans="1:169" ht="15.75" customHeight="1">
      <c r="A29" s="400"/>
      <c r="B29" s="400"/>
      <c r="C29" s="400"/>
      <c r="D29" s="402"/>
      <c r="E29" s="404"/>
      <c r="F29" s="405"/>
      <c r="G29" s="433"/>
      <c r="H29" s="434"/>
      <c r="I29" s="397"/>
      <c r="J29" s="397"/>
      <c r="K29" s="398"/>
      <c r="L29" s="398"/>
      <c r="M29" s="399"/>
      <c r="N29" s="34"/>
      <c r="O29" s="34"/>
    </row>
    <row r="30" spans="1:169" s="26" customFormat="1" ht="19.5" customHeight="1">
      <c r="A30" s="400">
        <f>'7- Mapa Final'!A30</f>
        <v>3</v>
      </c>
      <c r="B30" s="400" t="str">
        <f>'7- Mapa Final'!B30</f>
        <v xml:space="preserve">Imposibilidad de consolidar la cobertura de la carrera Judicial </v>
      </c>
      <c r="C30" s="400" t="str">
        <f>'7- Mapa Final'!C30</f>
        <v>Cuando no se dispone de la toatlidad de cargos  cubiertos en carrera</v>
      </c>
      <c r="D30" s="401" t="str">
        <f>'7- Mapa Final'!J30</f>
        <v>Muy Baja - 1</v>
      </c>
      <c r="E30" s="403" t="str">
        <f>'7- Mapa Final'!K30</f>
        <v>Menor - 2</v>
      </c>
      <c r="F30" s="405" t="str">
        <f>'7- Mapa Final'!M30</f>
        <v>Bajo - 2</v>
      </c>
      <c r="G30" s="433" t="s">
        <v>389</v>
      </c>
      <c r="H30" s="434"/>
      <c r="I30" s="397" t="s">
        <v>510</v>
      </c>
      <c r="J30" s="397"/>
      <c r="K30" s="398">
        <v>45658</v>
      </c>
      <c r="L30" s="398">
        <v>45747</v>
      </c>
      <c r="M30" s="399" t="s">
        <v>513</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9.5" customHeight="1">
      <c r="A31" s="400"/>
      <c r="B31" s="400"/>
      <c r="C31" s="400"/>
      <c r="D31" s="402"/>
      <c r="E31" s="404"/>
      <c r="F31" s="405"/>
      <c r="G31" s="433"/>
      <c r="H31" s="434"/>
      <c r="I31" s="397"/>
      <c r="J31" s="397"/>
      <c r="K31" s="398"/>
      <c r="L31" s="398"/>
      <c r="M31" s="399"/>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21" customHeight="1">
      <c r="A32" s="400"/>
      <c r="B32" s="400"/>
      <c r="C32" s="400"/>
      <c r="D32" s="402"/>
      <c r="E32" s="404"/>
      <c r="F32" s="405"/>
      <c r="G32" s="433"/>
      <c r="H32" s="434"/>
      <c r="I32" s="397"/>
      <c r="J32" s="397"/>
      <c r="K32" s="398"/>
      <c r="L32" s="398"/>
      <c r="M32" s="399"/>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8" customHeight="1">
      <c r="A33" s="400"/>
      <c r="B33" s="400"/>
      <c r="C33" s="400"/>
      <c r="D33" s="402"/>
      <c r="E33" s="404"/>
      <c r="F33" s="405"/>
      <c r="G33" s="433"/>
      <c r="H33" s="434"/>
      <c r="I33" s="397"/>
      <c r="J33" s="397"/>
      <c r="K33" s="398"/>
      <c r="L33" s="398"/>
      <c r="M33" s="399"/>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8.75" customHeight="1">
      <c r="A34" s="400"/>
      <c r="B34" s="400"/>
      <c r="C34" s="400"/>
      <c r="D34" s="402"/>
      <c r="E34" s="404"/>
      <c r="F34" s="405"/>
      <c r="G34" s="433"/>
      <c r="H34" s="434"/>
      <c r="I34" s="397"/>
      <c r="J34" s="397"/>
      <c r="K34" s="398"/>
      <c r="L34" s="398"/>
      <c r="M34" s="399"/>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t="19.5" customHeight="1">
      <c r="A35" s="400"/>
      <c r="B35" s="400"/>
      <c r="C35" s="400"/>
      <c r="D35" s="402"/>
      <c r="E35" s="404"/>
      <c r="F35" s="405"/>
      <c r="G35" s="433"/>
      <c r="H35" s="434"/>
      <c r="I35" s="397"/>
      <c r="J35" s="397"/>
      <c r="K35" s="398"/>
      <c r="L35" s="398"/>
      <c r="M35" s="399"/>
      <c r="N35" s="34"/>
      <c r="O35" s="34"/>
    </row>
    <row r="36" spans="1:169" ht="21.75" customHeight="1">
      <c r="A36" s="400"/>
      <c r="B36" s="400"/>
      <c r="C36" s="400"/>
      <c r="D36" s="402"/>
      <c r="E36" s="404"/>
      <c r="F36" s="405"/>
      <c r="G36" s="433"/>
      <c r="H36" s="434"/>
      <c r="I36" s="397"/>
      <c r="J36" s="397"/>
      <c r="K36" s="398"/>
      <c r="L36" s="398"/>
      <c r="M36" s="399"/>
      <c r="N36" s="34"/>
      <c r="O36" s="34"/>
    </row>
    <row r="37" spans="1:169" ht="15" customHeight="1">
      <c r="A37" s="400"/>
      <c r="B37" s="400"/>
      <c r="C37" s="400"/>
      <c r="D37" s="402"/>
      <c r="E37" s="404"/>
      <c r="F37" s="405"/>
      <c r="G37" s="433"/>
      <c r="H37" s="434"/>
      <c r="I37" s="397"/>
      <c r="J37" s="397"/>
      <c r="K37" s="398"/>
      <c r="L37" s="398"/>
      <c r="M37" s="399"/>
      <c r="N37" s="34"/>
      <c r="O37" s="34"/>
    </row>
    <row r="38" spans="1:169" ht="23.25" customHeight="1">
      <c r="A38" s="400"/>
      <c r="B38" s="400"/>
      <c r="C38" s="400"/>
      <c r="D38" s="402"/>
      <c r="E38" s="404"/>
      <c r="F38" s="405"/>
      <c r="G38" s="433"/>
      <c r="H38" s="434"/>
      <c r="I38" s="397"/>
      <c r="J38" s="397"/>
      <c r="K38" s="398"/>
      <c r="L38" s="398"/>
      <c r="M38" s="399"/>
      <c r="N38" s="34"/>
      <c r="O38" s="34"/>
    </row>
    <row r="39" spans="1:169" ht="27.75" customHeight="1">
      <c r="A39" s="400"/>
      <c r="B39" s="400"/>
      <c r="C39" s="400"/>
      <c r="D39" s="402"/>
      <c r="E39" s="404"/>
      <c r="F39" s="405"/>
      <c r="G39" s="433"/>
      <c r="H39" s="434"/>
      <c r="I39" s="397"/>
      <c r="J39" s="397"/>
      <c r="K39" s="398"/>
      <c r="L39" s="398"/>
      <c r="M39" s="399"/>
      <c r="N39" s="34"/>
      <c r="O39" s="34"/>
    </row>
    <row r="40" spans="1:169" s="26" customFormat="1" ht="12.75" customHeight="1">
      <c r="A40" s="400">
        <f>'7- Mapa Final'!A40</f>
        <v>4</v>
      </c>
      <c r="B40" s="400" t="str">
        <f>'7- Mapa Final'!B40</f>
        <v xml:space="preserve">Incumplimiento de los  términos y requisitos de ley en la atención  de los requerimientos de la ciudadanía </v>
      </c>
      <c r="C40" s="400" t="str">
        <f>'7- Mapa Final'!C40</f>
        <v xml:space="preserve">Responder fuera de tiempo o sin solucionar los requerimientos de la ciudadanía </v>
      </c>
      <c r="D40" s="401" t="str">
        <f>'7- Mapa Final'!J40</f>
        <v>Muy Baja - 1</v>
      </c>
      <c r="E40" s="403" t="str">
        <f>'7- Mapa Final'!K40</f>
        <v>Menor - 2</v>
      </c>
      <c r="F40" s="405" t="str">
        <f>'7- Mapa Final'!M40</f>
        <v>Bajo - 2</v>
      </c>
      <c r="G40" s="406" t="s">
        <v>389</v>
      </c>
      <c r="H40" s="399"/>
      <c r="I40" s="397" t="s">
        <v>510</v>
      </c>
      <c r="J40" s="397"/>
      <c r="K40" s="398">
        <v>45658</v>
      </c>
      <c r="L40" s="398">
        <v>45747</v>
      </c>
      <c r="M40" s="399" t="s">
        <v>514</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400"/>
      <c r="B41" s="400"/>
      <c r="C41" s="400"/>
      <c r="D41" s="402"/>
      <c r="E41" s="404"/>
      <c r="F41" s="405"/>
      <c r="G41" s="406"/>
      <c r="H41" s="399"/>
      <c r="I41" s="397"/>
      <c r="J41" s="397"/>
      <c r="K41" s="398"/>
      <c r="L41" s="398"/>
      <c r="M41" s="399"/>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400"/>
      <c r="B42" s="400"/>
      <c r="C42" s="400"/>
      <c r="D42" s="402"/>
      <c r="E42" s="404"/>
      <c r="F42" s="405"/>
      <c r="G42" s="406"/>
      <c r="H42" s="399"/>
      <c r="I42" s="397"/>
      <c r="J42" s="397"/>
      <c r="K42" s="398"/>
      <c r="L42" s="398"/>
      <c r="M42" s="399"/>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400"/>
      <c r="B43" s="400"/>
      <c r="C43" s="400"/>
      <c r="D43" s="402"/>
      <c r="E43" s="404"/>
      <c r="F43" s="405"/>
      <c r="G43" s="406"/>
      <c r="H43" s="399"/>
      <c r="I43" s="397"/>
      <c r="J43" s="397"/>
      <c r="K43" s="398"/>
      <c r="L43" s="398"/>
      <c r="M43" s="399"/>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400"/>
      <c r="B44" s="400"/>
      <c r="C44" s="400"/>
      <c r="D44" s="402"/>
      <c r="E44" s="404"/>
      <c r="F44" s="405"/>
      <c r="G44" s="406"/>
      <c r="H44" s="399"/>
      <c r="I44" s="397"/>
      <c r="J44" s="397"/>
      <c r="K44" s="398"/>
      <c r="L44" s="398"/>
      <c r="M44" s="399"/>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400"/>
      <c r="B45" s="400"/>
      <c r="C45" s="400"/>
      <c r="D45" s="402"/>
      <c r="E45" s="404"/>
      <c r="F45" s="405"/>
      <c r="G45" s="406"/>
      <c r="H45" s="399"/>
      <c r="I45" s="397"/>
      <c r="J45" s="397"/>
      <c r="K45" s="398"/>
      <c r="L45" s="398"/>
      <c r="M45" s="399"/>
      <c r="N45" s="34"/>
      <c r="O45" s="34"/>
    </row>
    <row r="46" spans="1:169">
      <c r="A46" s="400"/>
      <c r="B46" s="400"/>
      <c r="C46" s="400"/>
      <c r="D46" s="402"/>
      <c r="E46" s="404"/>
      <c r="F46" s="405"/>
      <c r="G46" s="406"/>
      <c r="H46" s="399"/>
      <c r="I46" s="397"/>
      <c r="J46" s="397"/>
      <c r="K46" s="398"/>
      <c r="L46" s="398"/>
      <c r="M46" s="399"/>
      <c r="N46" s="34"/>
      <c r="O46" s="34"/>
    </row>
    <row r="47" spans="1:169">
      <c r="A47" s="400"/>
      <c r="B47" s="400"/>
      <c r="C47" s="400"/>
      <c r="D47" s="402"/>
      <c r="E47" s="404"/>
      <c r="F47" s="405"/>
      <c r="G47" s="406"/>
      <c r="H47" s="399"/>
      <c r="I47" s="397"/>
      <c r="J47" s="397"/>
      <c r="K47" s="398"/>
      <c r="L47" s="398"/>
      <c r="M47" s="399"/>
      <c r="N47" s="34"/>
      <c r="O47" s="34"/>
    </row>
    <row r="48" spans="1:169">
      <c r="A48" s="400"/>
      <c r="B48" s="400"/>
      <c r="C48" s="400"/>
      <c r="D48" s="402"/>
      <c r="E48" s="404"/>
      <c r="F48" s="405"/>
      <c r="G48" s="406"/>
      <c r="H48" s="399"/>
      <c r="I48" s="397"/>
      <c r="J48" s="397"/>
      <c r="K48" s="398"/>
      <c r="L48" s="398"/>
      <c r="M48" s="399"/>
      <c r="N48" s="34"/>
      <c r="O48" s="34"/>
    </row>
    <row r="49" spans="1:169">
      <c r="A49" s="400"/>
      <c r="B49" s="400"/>
      <c r="C49" s="400"/>
      <c r="D49" s="402"/>
      <c r="E49" s="404"/>
      <c r="F49" s="405"/>
      <c r="G49" s="406"/>
      <c r="H49" s="399"/>
      <c r="I49" s="397"/>
      <c r="J49" s="397"/>
      <c r="K49" s="398"/>
      <c r="L49" s="398"/>
      <c r="M49" s="399"/>
      <c r="N49" s="34"/>
      <c r="O49" s="34"/>
    </row>
    <row r="50" spans="1:169" s="26" customFormat="1" ht="12.75" customHeight="1">
      <c r="A50" s="400">
        <f>'7- Mapa Final'!A50</f>
        <v>5</v>
      </c>
      <c r="B50" s="400" t="str">
        <f>'7- Mapa Final'!B50</f>
        <v>Recibir dádivas o beneficios a nombre propio o de terceros para seleccionar o, rechazar aspirantes sin el lleno de los requisitos o asignar puntajes erróneos</v>
      </c>
      <c r="C50" s="400" t="str">
        <f>'7- Mapa Final'!C50</f>
        <v>Se efectuán y comunican resultados de los procesos en los cuales se seleccionan aspirantes que no cumplen con los requisitos, o se rechazan aspirantes que cumplen o se entregan puntajes con información que no coinciden con los resultados obtenidos</v>
      </c>
      <c r="D50" s="401" t="str">
        <f>'7- Mapa Final'!J50</f>
        <v>Muy Baja - 1</v>
      </c>
      <c r="E50" s="403" t="str">
        <f>'7- Mapa Final'!K50</f>
        <v>Moderado - 3</v>
      </c>
      <c r="F50" s="405" t="str">
        <f>'7- Mapa Final'!M50</f>
        <v>Moderado - 3</v>
      </c>
      <c r="G50" s="406" t="s">
        <v>389</v>
      </c>
      <c r="H50" s="399"/>
      <c r="I50" s="397" t="s">
        <v>510</v>
      </c>
      <c r="J50" s="397"/>
      <c r="K50" s="398">
        <v>45658</v>
      </c>
      <c r="L50" s="398">
        <v>45747</v>
      </c>
      <c r="M50" s="399" t="s">
        <v>515</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400"/>
      <c r="B51" s="400"/>
      <c r="C51" s="400"/>
      <c r="D51" s="402"/>
      <c r="E51" s="404"/>
      <c r="F51" s="405"/>
      <c r="G51" s="406"/>
      <c r="H51" s="399"/>
      <c r="I51" s="397"/>
      <c r="J51" s="397"/>
      <c r="K51" s="398"/>
      <c r="L51" s="398"/>
      <c r="M51" s="399"/>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400"/>
      <c r="B52" s="400"/>
      <c r="C52" s="400"/>
      <c r="D52" s="402"/>
      <c r="E52" s="404"/>
      <c r="F52" s="405"/>
      <c r="G52" s="406"/>
      <c r="H52" s="399"/>
      <c r="I52" s="397"/>
      <c r="J52" s="397"/>
      <c r="K52" s="398"/>
      <c r="L52" s="398"/>
      <c r="M52" s="399"/>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400"/>
      <c r="B53" s="400"/>
      <c r="C53" s="400"/>
      <c r="D53" s="402"/>
      <c r="E53" s="404"/>
      <c r="F53" s="405"/>
      <c r="G53" s="406"/>
      <c r="H53" s="399"/>
      <c r="I53" s="397"/>
      <c r="J53" s="397"/>
      <c r="K53" s="398"/>
      <c r="L53" s="398"/>
      <c r="M53" s="399"/>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400"/>
      <c r="B54" s="400"/>
      <c r="C54" s="400"/>
      <c r="D54" s="402"/>
      <c r="E54" s="404"/>
      <c r="F54" s="405"/>
      <c r="G54" s="406"/>
      <c r="H54" s="399"/>
      <c r="I54" s="397"/>
      <c r="J54" s="397"/>
      <c r="K54" s="398"/>
      <c r="L54" s="398"/>
      <c r="M54" s="399"/>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400"/>
      <c r="B55" s="400"/>
      <c r="C55" s="400"/>
      <c r="D55" s="402"/>
      <c r="E55" s="404"/>
      <c r="F55" s="405"/>
      <c r="G55" s="406"/>
      <c r="H55" s="399"/>
      <c r="I55" s="397"/>
      <c r="J55" s="397"/>
      <c r="K55" s="398"/>
      <c r="L55" s="398"/>
      <c r="M55" s="399"/>
      <c r="N55" s="34"/>
      <c r="O55" s="34"/>
    </row>
    <row r="56" spans="1:169">
      <c r="A56" s="400"/>
      <c r="B56" s="400"/>
      <c r="C56" s="400"/>
      <c r="D56" s="402"/>
      <c r="E56" s="404"/>
      <c r="F56" s="405"/>
      <c r="G56" s="406"/>
      <c r="H56" s="399"/>
      <c r="I56" s="397"/>
      <c r="J56" s="397"/>
      <c r="K56" s="398"/>
      <c r="L56" s="398"/>
      <c r="M56" s="399"/>
      <c r="N56" s="34"/>
      <c r="O56" s="34"/>
    </row>
    <row r="57" spans="1:169">
      <c r="A57" s="400"/>
      <c r="B57" s="400"/>
      <c r="C57" s="400"/>
      <c r="D57" s="402"/>
      <c r="E57" s="404"/>
      <c r="F57" s="405"/>
      <c r="G57" s="406"/>
      <c r="H57" s="399"/>
      <c r="I57" s="397"/>
      <c r="J57" s="397"/>
      <c r="K57" s="398"/>
      <c r="L57" s="398"/>
      <c r="M57" s="399"/>
      <c r="N57" s="34"/>
      <c r="O57" s="34"/>
    </row>
    <row r="58" spans="1:169">
      <c r="A58" s="400"/>
      <c r="B58" s="400"/>
      <c r="C58" s="400"/>
      <c r="D58" s="402"/>
      <c r="E58" s="404"/>
      <c r="F58" s="405"/>
      <c r="G58" s="406"/>
      <c r="H58" s="399"/>
      <c r="I58" s="397"/>
      <c r="J58" s="397"/>
      <c r="K58" s="398"/>
      <c r="L58" s="398"/>
      <c r="M58" s="399"/>
      <c r="N58" s="34"/>
      <c r="O58" s="34"/>
    </row>
    <row r="59" spans="1:169">
      <c r="A59" s="400"/>
      <c r="B59" s="400"/>
      <c r="C59" s="400"/>
      <c r="D59" s="402"/>
      <c r="E59" s="404"/>
      <c r="F59" s="405"/>
      <c r="G59" s="406"/>
      <c r="H59" s="399"/>
      <c r="I59" s="397"/>
      <c r="J59" s="397"/>
      <c r="K59" s="398"/>
      <c r="L59" s="398"/>
      <c r="M59" s="399"/>
      <c r="N59" s="34"/>
      <c r="O59" s="34"/>
    </row>
    <row r="60" spans="1:169" s="26" customFormat="1" ht="12.75" customHeight="1">
      <c r="A60" s="400">
        <f>'7- Mapa Final'!A60</f>
        <v>6</v>
      </c>
      <c r="B60" s="400" t="str">
        <f>'7- Mapa Final'!B60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60" s="400" t="str">
        <f>'7- Mapa Final'!C60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60" s="401" t="str">
        <f>'7- Mapa Final'!J60</f>
        <v>Muy Baja - 1</v>
      </c>
      <c r="E60" s="403" t="str">
        <f>'7- Mapa Final'!K60</f>
        <v>Moderado - 3</v>
      </c>
      <c r="F60" s="405" t="str">
        <f>'7- Mapa Final'!M60</f>
        <v>Moderado - 3</v>
      </c>
      <c r="G60" s="406" t="s">
        <v>389</v>
      </c>
      <c r="H60" s="399"/>
      <c r="I60" s="397" t="s">
        <v>510</v>
      </c>
      <c r="J60" s="397"/>
      <c r="K60" s="398">
        <v>45658</v>
      </c>
      <c r="L60" s="398">
        <v>45747</v>
      </c>
      <c r="M60" s="399" t="s">
        <v>516</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400"/>
      <c r="B61" s="400"/>
      <c r="C61" s="400"/>
      <c r="D61" s="402"/>
      <c r="E61" s="404"/>
      <c r="F61" s="405"/>
      <c r="G61" s="406"/>
      <c r="H61" s="399"/>
      <c r="I61" s="397"/>
      <c r="J61" s="397"/>
      <c r="K61" s="398"/>
      <c r="L61" s="398"/>
      <c r="M61" s="399"/>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400"/>
      <c r="B62" s="400"/>
      <c r="C62" s="400"/>
      <c r="D62" s="402"/>
      <c r="E62" s="404"/>
      <c r="F62" s="405"/>
      <c r="G62" s="406"/>
      <c r="H62" s="399"/>
      <c r="I62" s="397"/>
      <c r="J62" s="397"/>
      <c r="K62" s="398"/>
      <c r="L62" s="398"/>
      <c r="M62" s="399"/>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400"/>
      <c r="B63" s="400"/>
      <c r="C63" s="400"/>
      <c r="D63" s="402"/>
      <c r="E63" s="404"/>
      <c r="F63" s="405"/>
      <c r="G63" s="406"/>
      <c r="H63" s="399"/>
      <c r="I63" s="397"/>
      <c r="J63" s="397"/>
      <c r="K63" s="398"/>
      <c r="L63" s="398"/>
      <c r="M63" s="399"/>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400"/>
      <c r="B64" s="400"/>
      <c r="C64" s="400"/>
      <c r="D64" s="402"/>
      <c r="E64" s="404"/>
      <c r="F64" s="405"/>
      <c r="G64" s="406"/>
      <c r="H64" s="399"/>
      <c r="I64" s="397"/>
      <c r="J64" s="397"/>
      <c r="K64" s="398"/>
      <c r="L64" s="398"/>
      <c r="M64" s="399"/>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400"/>
      <c r="B65" s="400"/>
      <c r="C65" s="400"/>
      <c r="D65" s="402"/>
      <c r="E65" s="404"/>
      <c r="F65" s="405"/>
      <c r="G65" s="406"/>
      <c r="H65" s="399"/>
      <c r="I65" s="397"/>
      <c r="J65" s="397"/>
      <c r="K65" s="398"/>
      <c r="L65" s="398"/>
      <c r="M65" s="399"/>
      <c r="N65" s="34"/>
      <c r="O65" s="34"/>
    </row>
    <row r="66" spans="1:169">
      <c r="A66" s="400"/>
      <c r="B66" s="400"/>
      <c r="C66" s="400"/>
      <c r="D66" s="402"/>
      <c r="E66" s="404"/>
      <c r="F66" s="405"/>
      <c r="G66" s="406"/>
      <c r="H66" s="399"/>
      <c r="I66" s="397"/>
      <c r="J66" s="397"/>
      <c r="K66" s="398"/>
      <c r="L66" s="398"/>
      <c r="M66" s="399"/>
      <c r="N66" s="34"/>
      <c r="O66" s="34"/>
    </row>
    <row r="67" spans="1:169">
      <c r="A67" s="400"/>
      <c r="B67" s="400"/>
      <c r="C67" s="400"/>
      <c r="D67" s="402"/>
      <c r="E67" s="404"/>
      <c r="F67" s="405"/>
      <c r="G67" s="406"/>
      <c r="H67" s="399"/>
      <c r="I67" s="397"/>
      <c r="J67" s="397"/>
      <c r="K67" s="398"/>
      <c r="L67" s="398"/>
      <c r="M67" s="399"/>
      <c r="N67" s="34"/>
      <c r="O67" s="34"/>
    </row>
    <row r="68" spans="1:169">
      <c r="A68" s="400"/>
      <c r="B68" s="400"/>
      <c r="C68" s="400"/>
      <c r="D68" s="402"/>
      <c r="E68" s="404"/>
      <c r="F68" s="405"/>
      <c r="G68" s="406"/>
      <c r="H68" s="399"/>
      <c r="I68" s="397"/>
      <c r="J68" s="397"/>
      <c r="K68" s="398"/>
      <c r="L68" s="398"/>
      <c r="M68" s="399"/>
      <c r="N68" s="34"/>
      <c r="O68" s="34"/>
    </row>
    <row r="69" spans="1:169">
      <c r="A69" s="400"/>
      <c r="B69" s="400"/>
      <c r="C69" s="400"/>
      <c r="D69" s="402"/>
      <c r="E69" s="404"/>
      <c r="F69" s="405"/>
      <c r="G69" s="406"/>
      <c r="H69" s="399"/>
      <c r="I69" s="397"/>
      <c r="J69" s="397"/>
      <c r="K69" s="398"/>
      <c r="L69" s="398"/>
      <c r="M69" s="399"/>
      <c r="N69" s="34"/>
      <c r="O69" s="34"/>
    </row>
    <row r="70" spans="1:169" s="26" customFormat="1" ht="12.75" customHeight="1">
      <c r="A70" s="400">
        <f>'7- Mapa Final'!A70</f>
        <v>7</v>
      </c>
      <c r="B70" s="400" t="str">
        <f>'7- Mapa Final'!B70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70" s="400" t="str">
        <f>'7- Mapa Final'!C70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70" s="401" t="str">
        <f>'7- Mapa Final'!J70</f>
        <v>Muy Baja - 1</v>
      </c>
      <c r="E70" s="403" t="str">
        <f>'7- Mapa Final'!K70</f>
        <v>Moderado - 3</v>
      </c>
      <c r="F70" s="405" t="str">
        <f>'7- Mapa Final'!M70</f>
        <v>Moderado - 3</v>
      </c>
      <c r="G70" s="406" t="s">
        <v>389</v>
      </c>
      <c r="H70" s="399"/>
      <c r="I70" s="397" t="s">
        <v>510</v>
      </c>
      <c r="J70" s="397"/>
      <c r="K70" s="398">
        <v>45658</v>
      </c>
      <c r="L70" s="398">
        <v>45747</v>
      </c>
      <c r="M70" s="399" t="s">
        <v>517</v>
      </c>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400"/>
      <c r="B71" s="400"/>
      <c r="C71" s="400"/>
      <c r="D71" s="402"/>
      <c r="E71" s="404"/>
      <c r="F71" s="405"/>
      <c r="G71" s="406"/>
      <c r="H71" s="399"/>
      <c r="I71" s="397"/>
      <c r="J71" s="397"/>
      <c r="K71" s="398"/>
      <c r="L71" s="398"/>
      <c r="M71" s="399"/>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400"/>
      <c r="B72" s="400"/>
      <c r="C72" s="400"/>
      <c r="D72" s="402"/>
      <c r="E72" s="404"/>
      <c r="F72" s="405"/>
      <c r="G72" s="406"/>
      <c r="H72" s="399"/>
      <c r="I72" s="397"/>
      <c r="J72" s="397"/>
      <c r="K72" s="398"/>
      <c r="L72" s="398"/>
      <c r="M72" s="399"/>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400"/>
      <c r="B73" s="400"/>
      <c r="C73" s="400"/>
      <c r="D73" s="402"/>
      <c r="E73" s="404"/>
      <c r="F73" s="405"/>
      <c r="G73" s="406"/>
      <c r="H73" s="399"/>
      <c r="I73" s="397"/>
      <c r="J73" s="397"/>
      <c r="K73" s="398"/>
      <c r="L73" s="398"/>
      <c r="M73" s="399"/>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400"/>
      <c r="B74" s="400"/>
      <c r="C74" s="400"/>
      <c r="D74" s="402"/>
      <c r="E74" s="404"/>
      <c r="F74" s="405"/>
      <c r="G74" s="406"/>
      <c r="H74" s="399"/>
      <c r="I74" s="397"/>
      <c r="J74" s="397"/>
      <c r="K74" s="398"/>
      <c r="L74" s="398"/>
      <c r="M74" s="399"/>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400"/>
      <c r="B75" s="400"/>
      <c r="C75" s="400"/>
      <c r="D75" s="402"/>
      <c r="E75" s="404"/>
      <c r="F75" s="405"/>
      <c r="G75" s="406"/>
      <c r="H75" s="399"/>
      <c r="I75" s="397"/>
      <c r="J75" s="397"/>
      <c r="K75" s="398"/>
      <c r="L75" s="398"/>
      <c r="M75" s="399"/>
      <c r="N75" s="34"/>
      <c r="O75" s="34"/>
    </row>
    <row r="76" spans="1:169">
      <c r="A76" s="400"/>
      <c r="B76" s="400"/>
      <c r="C76" s="400"/>
      <c r="D76" s="402"/>
      <c r="E76" s="404"/>
      <c r="F76" s="405"/>
      <c r="G76" s="406"/>
      <c r="H76" s="399"/>
      <c r="I76" s="397"/>
      <c r="J76" s="397"/>
      <c r="K76" s="398"/>
      <c r="L76" s="398"/>
      <c r="M76" s="399"/>
      <c r="N76" s="34"/>
      <c r="O76" s="34"/>
    </row>
    <row r="77" spans="1:169">
      <c r="A77" s="400"/>
      <c r="B77" s="400"/>
      <c r="C77" s="400"/>
      <c r="D77" s="402"/>
      <c r="E77" s="404"/>
      <c r="F77" s="405"/>
      <c r="G77" s="406"/>
      <c r="H77" s="399"/>
      <c r="I77" s="397"/>
      <c r="J77" s="397"/>
      <c r="K77" s="398"/>
      <c r="L77" s="398"/>
      <c r="M77" s="399"/>
      <c r="N77" s="34"/>
      <c r="O77" s="34"/>
    </row>
    <row r="78" spans="1:169">
      <c r="A78" s="400"/>
      <c r="B78" s="400"/>
      <c r="C78" s="400"/>
      <c r="D78" s="402"/>
      <c r="E78" s="404"/>
      <c r="F78" s="405"/>
      <c r="G78" s="406"/>
      <c r="H78" s="399"/>
      <c r="I78" s="397"/>
      <c r="J78" s="397"/>
      <c r="K78" s="398"/>
      <c r="L78" s="398"/>
      <c r="M78" s="399"/>
      <c r="N78" s="34"/>
      <c r="O78" s="34"/>
    </row>
    <row r="79" spans="1:169">
      <c r="A79" s="400"/>
      <c r="B79" s="400"/>
      <c r="C79" s="400"/>
      <c r="D79" s="402"/>
      <c r="E79" s="404"/>
      <c r="F79" s="405"/>
      <c r="G79" s="406"/>
      <c r="H79" s="399"/>
      <c r="I79" s="397"/>
      <c r="J79" s="397"/>
      <c r="K79" s="398"/>
      <c r="L79" s="398"/>
      <c r="M79" s="399"/>
      <c r="N79" s="34"/>
      <c r="O79" s="34"/>
    </row>
    <row r="80" spans="1:169" ht="15" customHeight="1">
      <c r="A80" s="400">
        <f>'7- Mapa Final'!A80</f>
        <v>8</v>
      </c>
      <c r="B80" s="400" t="str">
        <f>'7- Mapa Final'!B80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80" s="400" t="str">
        <f>'7- Mapa Final'!C80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80" s="401" t="str">
        <f>'7- Mapa Final'!J80</f>
        <v>Muy Baja - 1</v>
      </c>
      <c r="E80" s="403" t="str">
        <f>'7- Mapa Final'!K80</f>
        <v>Moderado - 3</v>
      </c>
      <c r="F80" s="405" t="str">
        <f>'7- Mapa Final'!M80</f>
        <v>Moderado - 3</v>
      </c>
      <c r="G80" s="406" t="s">
        <v>389</v>
      </c>
      <c r="H80" s="399"/>
      <c r="I80" s="397" t="s">
        <v>510</v>
      </c>
      <c r="J80" s="397"/>
      <c r="K80" s="398">
        <v>45658</v>
      </c>
      <c r="L80" s="398">
        <v>45747</v>
      </c>
      <c r="M80" s="399" t="s">
        <v>516</v>
      </c>
    </row>
    <row r="81" spans="1:13">
      <c r="A81" s="400"/>
      <c r="B81" s="400"/>
      <c r="C81" s="400"/>
      <c r="D81" s="402"/>
      <c r="E81" s="404"/>
      <c r="F81" s="405"/>
      <c r="G81" s="406"/>
      <c r="H81" s="399"/>
      <c r="I81" s="397"/>
      <c r="J81" s="397"/>
      <c r="K81" s="398"/>
      <c r="L81" s="398"/>
      <c r="M81" s="399"/>
    </row>
    <row r="82" spans="1:13">
      <c r="A82" s="400"/>
      <c r="B82" s="400"/>
      <c r="C82" s="400"/>
      <c r="D82" s="402"/>
      <c r="E82" s="404"/>
      <c r="F82" s="405"/>
      <c r="G82" s="406"/>
      <c r="H82" s="399"/>
      <c r="I82" s="397"/>
      <c r="J82" s="397"/>
      <c r="K82" s="398"/>
      <c r="L82" s="398"/>
      <c r="M82" s="399"/>
    </row>
    <row r="83" spans="1:13">
      <c r="A83" s="400"/>
      <c r="B83" s="400"/>
      <c r="C83" s="400"/>
      <c r="D83" s="402"/>
      <c r="E83" s="404"/>
      <c r="F83" s="405"/>
      <c r="G83" s="406"/>
      <c r="H83" s="399"/>
      <c r="I83" s="397"/>
      <c r="J83" s="397"/>
      <c r="K83" s="398"/>
      <c r="L83" s="398"/>
      <c r="M83" s="399"/>
    </row>
    <row r="84" spans="1:13">
      <c r="A84" s="400"/>
      <c r="B84" s="400"/>
      <c r="C84" s="400"/>
      <c r="D84" s="402"/>
      <c r="E84" s="404"/>
      <c r="F84" s="405"/>
      <c r="G84" s="406"/>
      <c r="H84" s="399"/>
      <c r="I84" s="397"/>
      <c r="J84" s="397"/>
      <c r="K84" s="398"/>
      <c r="L84" s="398"/>
      <c r="M84" s="399"/>
    </row>
    <row r="85" spans="1:13">
      <c r="A85" s="400"/>
      <c r="B85" s="400"/>
      <c r="C85" s="400"/>
      <c r="D85" s="402"/>
      <c r="E85" s="404"/>
      <c r="F85" s="405"/>
      <c r="G85" s="406"/>
      <c r="H85" s="399"/>
      <c r="I85" s="397"/>
      <c r="J85" s="397"/>
      <c r="K85" s="398"/>
      <c r="L85" s="398"/>
      <c r="M85" s="399"/>
    </row>
    <row r="86" spans="1:13">
      <c r="A86" s="400"/>
      <c r="B86" s="400"/>
      <c r="C86" s="400"/>
      <c r="D86" s="402"/>
      <c r="E86" s="404"/>
      <c r="F86" s="405"/>
      <c r="G86" s="406"/>
      <c r="H86" s="399"/>
      <c r="I86" s="397"/>
      <c r="J86" s="397"/>
      <c r="K86" s="398"/>
      <c r="L86" s="398"/>
      <c r="M86" s="399"/>
    </row>
    <row r="87" spans="1:13">
      <c r="A87" s="400"/>
      <c r="B87" s="400"/>
      <c r="C87" s="400"/>
      <c r="D87" s="402"/>
      <c r="E87" s="404"/>
      <c r="F87" s="405"/>
      <c r="G87" s="406"/>
      <c r="H87" s="399"/>
      <c r="I87" s="397"/>
      <c r="J87" s="397"/>
      <c r="K87" s="398"/>
      <c r="L87" s="398"/>
      <c r="M87" s="399"/>
    </row>
    <row r="88" spans="1:13">
      <c r="A88" s="400"/>
      <c r="B88" s="400"/>
      <c r="C88" s="400"/>
      <c r="D88" s="402"/>
      <c r="E88" s="404"/>
      <c r="F88" s="405"/>
      <c r="G88" s="406"/>
      <c r="H88" s="399"/>
      <c r="I88" s="397"/>
      <c r="J88" s="397"/>
      <c r="K88" s="398"/>
      <c r="L88" s="398"/>
      <c r="M88" s="399"/>
    </row>
    <row r="89" spans="1:13">
      <c r="A89" s="400"/>
      <c r="B89" s="400"/>
      <c r="C89" s="400"/>
      <c r="D89" s="402"/>
      <c r="E89" s="404"/>
      <c r="F89" s="405"/>
      <c r="G89" s="406"/>
      <c r="H89" s="399"/>
      <c r="I89" s="397"/>
      <c r="J89" s="397"/>
      <c r="K89" s="398"/>
      <c r="L89" s="398"/>
      <c r="M89" s="399"/>
    </row>
  </sheetData>
  <mergeCells count="121">
    <mergeCell ref="E20:E29"/>
    <mergeCell ref="D30:D39"/>
    <mergeCell ref="E30:E39"/>
    <mergeCell ref="F30:F39"/>
    <mergeCell ref="G20:G29"/>
    <mergeCell ref="H20:H29"/>
    <mergeCell ref="I20:I29"/>
    <mergeCell ref="G30:G39"/>
    <mergeCell ref="H30:H39"/>
    <mergeCell ref="I30:I39"/>
    <mergeCell ref="K1:M3"/>
    <mergeCell ref="A4:B4"/>
    <mergeCell ref="A5:B5"/>
    <mergeCell ref="A1:B2"/>
    <mergeCell ref="C1:J3"/>
    <mergeCell ref="C4:M4"/>
    <mergeCell ref="C5:M5"/>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K20:K29"/>
    <mergeCell ref="D40:D49"/>
    <mergeCell ref="E40:E49"/>
    <mergeCell ref="H7:H8"/>
    <mergeCell ref="I7:J7"/>
    <mergeCell ref="K7:L7"/>
    <mergeCell ref="M7:M8"/>
    <mergeCell ref="A6:B6"/>
    <mergeCell ref="A7:C7"/>
    <mergeCell ref="D7:F7"/>
    <mergeCell ref="G7:G8"/>
    <mergeCell ref="C6:M6"/>
    <mergeCell ref="L20:L29"/>
    <mergeCell ref="M20:M29"/>
    <mergeCell ref="B10:B19"/>
    <mergeCell ref="B20:B29"/>
    <mergeCell ref="F20:F29"/>
    <mergeCell ref="A30:A39"/>
    <mergeCell ref="A20:A29"/>
    <mergeCell ref="C20:C29"/>
    <mergeCell ref="D10:D19"/>
    <mergeCell ref="E10:E19"/>
    <mergeCell ref="B30:B39"/>
    <mergeCell ref="C30:C39"/>
    <mergeCell ref="D20:D29"/>
    <mergeCell ref="K40:K49"/>
    <mergeCell ref="L40:L49"/>
    <mergeCell ref="M40:M49"/>
    <mergeCell ref="A50:A59"/>
    <mergeCell ref="B50:B59"/>
    <mergeCell ref="C50:C59"/>
    <mergeCell ref="D50:D59"/>
    <mergeCell ref="E50:E59"/>
    <mergeCell ref="F50:F59"/>
    <mergeCell ref="G50:G59"/>
    <mergeCell ref="H50:H59"/>
    <mergeCell ref="I50:I59"/>
    <mergeCell ref="J50:J59"/>
    <mergeCell ref="K50:K59"/>
    <mergeCell ref="L50:L59"/>
    <mergeCell ref="M50:M59"/>
    <mergeCell ref="F40:F49"/>
    <mergeCell ref="G40:G49"/>
    <mergeCell ref="H40:H49"/>
    <mergeCell ref="I40:I49"/>
    <mergeCell ref="J40:J49"/>
    <mergeCell ref="A40:A49"/>
    <mergeCell ref="B40:B49"/>
    <mergeCell ref="C40:C49"/>
    <mergeCell ref="K60:K69"/>
    <mergeCell ref="L60:L69"/>
    <mergeCell ref="M60:M69"/>
    <mergeCell ref="F60:F69"/>
    <mergeCell ref="G60:G69"/>
    <mergeCell ref="H60:H69"/>
    <mergeCell ref="I60:I69"/>
    <mergeCell ref="J60:J69"/>
    <mergeCell ref="A60:A69"/>
    <mergeCell ref="B60:B69"/>
    <mergeCell ref="C60:C69"/>
    <mergeCell ref="D60:D69"/>
    <mergeCell ref="E60:E69"/>
    <mergeCell ref="K70:K79"/>
    <mergeCell ref="L70:L79"/>
    <mergeCell ref="M70:M79"/>
    <mergeCell ref="F70:F79"/>
    <mergeCell ref="G70:G79"/>
    <mergeCell ref="H70:H79"/>
    <mergeCell ref="I70:I79"/>
    <mergeCell ref="J70:J79"/>
    <mergeCell ref="A70:A79"/>
    <mergeCell ref="B70:B79"/>
    <mergeCell ref="C70:C79"/>
    <mergeCell ref="D70:D79"/>
    <mergeCell ref="E70:E79"/>
    <mergeCell ref="J80:J89"/>
    <mergeCell ref="K80:K89"/>
    <mergeCell ref="L80:L89"/>
    <mergeCell ref="M80:M89"/>
    <mergeCell ref="A80:A89"/>
    <mergeCell ref="B80:B89"/>
    <mergeCell ref="C80:C89"/>
    <mergeCell ref="D80:D89"/>
    <mergeCell ref="E80:E89"/>
    <mergeCell ref="F80:F89"/>
    <mergeCell ref="G80:G89"/>
    <mergeCell ref="H80:H89"/>
    <mergeCell ref="I80:I89"/>
  </mergeCells>
  <conditionalFormatting sqref="A7:B7">
    <cfRule type="containsText" dxfId="229" priority="842" operator="containsText" text="1- Bajo">
      <formula>NOT(ISERROR(SEARCH("1- Bajo",A7)))</formula>
    </cfRule>
    <cfRule type="containsText" dxfId="228" priority="840" operator="containsText" text="3- Bajo">
      <formula>NOT(ISERROR(SEARCH("3- Bajo",A7)))</formula>
    </cfRule>
    <cfRule type="containsText" dxfId="227" priority="839" operator="containsText" text="4- Moderado">
      <formula>NOT(ISERROR(SEARCH("4- Moderado",A7)))</formula>
    </cfRule>
    <cfRule type="containsText" dxfId="226" priority="837" operator="containsText" text="3- Moderado">
      <formula>NOT(ISERROR(SEARCH("3- Moderado",A7)))</formula>
    </cfRule>
    <cfRule type="containsText" dxfId="225" priority="838" operator="containsText" text="6- Moderado">
      <formula>NOT(ISERROR(SEARCH("6- Moderado",A7)))</formula>
    </cfRule>
    <cfRule type="containsText" dxfId="224" priority="841" operator="containsText" text="4- Bajo">
      <formula>NOT(ISERROR(SEARCH("4- Bajo",A7)))</formula>
    </cfRule>
  </conditionalFormatting>
  <conditionalFormatting sqref="A10:E10 A20:E20 A30:E30">
    <cfRule type="containsText" dxfId="223" priority="817" operator="containsText" text="4- Bajo">
      <formula>NOT(ISERROR(SEARCH("4- Bajo",A10)))</formula>
    </cfRule>
    <cfRule type="containsText" dxfId="222" priority="816" operator="containsText" text="3- Bajo">
      <formula>NOT(ISERROR(SEARCH("3- Bajo",A10)))</formula>
    </cfRule>
    <cfRule type="containsText" dxfId="221" priority="815" operator="containsText" text="4- Moderado">
      <formula>NOT(ISERROR(SEARCH("4- Moderado",A10)))</formula>
    </cfRule>
    <cfRule type="containsText" dxfId="220" priority="814" operator="containsText" text="6- Moderado">
      <formula>NOT(ISERROR(SEARCH("6- Moderado",A10)))</formula>
    </cfRule>
    <cfRule type="containsText" dxfId="219" priority="813" operator="containsText" text="3- Moderado">
      <formula>NOT(ISERROR(SEARCH("3- Moderado",A10)))</formula>
    </cfRule>
    <cfRule type="containsText" dxfId="218" priority="818" operator="containsText" text="1- Bajo">
      <formula>NOT(ISERROR(SEARCH("1- Bajo",A10)))</formula>
    </cfRule>
  </conditionalFormatting>
  <conditionalFormatting sqref="A40:E40">
    <cfRule type="containsText" dxfId="217" priority="123" operator="containsText" text="3- Moderado">
      <formula>NOT(ISERROR(SEARCH("3- Moderado",A40)))</formula>
    </cfRule>
    <cfRule type="containsText" dxfId="216" priority="128" operator="containsText" text="1- Bajo">
      <formula>NOT(ISERROR(SEARCH("1- Bajo",A40)))</formula>
    </cfRule>
    <cfRule type="containsText" dxfId="215" priority="127" operator="containsText" text="4- Bajo">
      <formula>NOT(ISERROR(SEARCH("4- Bajo",A40)))</formula>
    </cfRule>
    <cfRule type="containsText" dxfId="214" priority="125" operator="containsText" text="4- Moderado">
      <formula>NOT(ISERROR(SEARCH("4- Moderado",A40)))</formula>
    </cfRule>
    <cfRule type="containsText" dxfId="213" priority="126" operator="containsText" text="3- Bajo">
      <formula>NOT(ISERROR(SEARCH("3- Bajo",A40)))</formula>
    </cfRule>
    <cfRule type="containsText" dxfId="212" priority="124" operator="containsText" text="6- Moderado">
      <formula>NOT(ISERROR(SEARCH("6- Moderado",A40)))</formula>
    </cfRule>
  </conditionalFormatting>
  <conditionalFormatting sqref="A50:E50">
    <cfRule type="containsText" dxfId="211" priority="97" operator="containsText" text="4- Moderado">
      <formula>NOT(ISERROR(SEARCH("4- Moderado",A50)))</formula>
    </cfRule>
    <cfRule type="containsText" dxfId="210" priority="99" operator="containsText" text="4- Bajo">
      <formula>NOT(ISERROR(SEARCH("4- Bajo",A50)))</formula>
    </cfRule>
    <cfRule type="containsText" dxfId="209" priority="100" operator="containsText" text="1- Bajo">
      <formula>NOT(ISERROR(SEARCH("1- Bajo",A50)))</formula>
    </cfRule>
    <cfRule type="containsText" dxfId="208" priority="98" operator="containsText" text="3- Bajo">
      <formula>NOT(ISERROR(SEARCH("3- Bajo",A50)))</formula>
    </cfRule>
    <cfRule type="containsText" dxfId="207" priority="95" operator="containsText" text="3- Moderado">
      <formula>NOT(ISERROR(SEARCH("3- Moderado",A50)))</formula>
    </cfRule>
    <cfRule type="containsText" dxfId="206" priority="96" operator="containsText" text="6- Moderado">
      <formula>NOT(ISERROR(SEARCH("6- Moderado",A50)))</formula>
    </cfRule>
  </conditionalFormatting>
  <conditionalFormatting sqref="A60:E60">
    <cfRule type="containsText" dxfId="205" priority="67" operator="containsText" text="3- Moderado">
      <formula>NOT(ISERROR(SEARCH("3- Moderado",A60)))</formula>
    </cfRule>
    <cfRule type="containsText" dxfId="204" priority="68" operator="containsText" text="6- Moderado">
      <formula>NOT(ISERROR(SEARCH("6- Moderado",A60)))</formula>
    </cfRule>
    <cfRule type="containsText" dxfId="203" priority="70" operator="containsText" text="3- Bajo">
      <formula>NOT(ISERROR(SEARCH("3- Bajo",A60)))</formula>
    </cfRule>
    <cfRule type="containsText" dxfId="202" priority="71" operator="containsText" text="4- Bajo">
      <formula>NOT(ISERROR(SEARCH("4- Bajo",A60)))</formula>
    </cfRule>
    <cfRule type="containsText" dxfId="201" priority="72" operator="containsText" text="1- Bajo">
      <formula>NOT(ISERROR(SEARCH("1- Bajo",A60)))</formula>
    </cfRule>
    <cfRule type="containsText" dxfId="200" priority="69" operator="containsText" text="4- Moderado">
      <formula>NOT(ISERROR(SEARCH("4- Moderado",A60)))</formula>
    </cfRule>
  </conditionalFormatting>
  <conditionalFormatting sqref="A70:E70 A80:E80">
    <cfRule type="containsText" dxfId="199" priority="11" operator="containsText" text="3- Moderado">
      <formula>NOT(ISERROR(SEARCH("3- Moderado",A70)))</formula>
    </cfRule>
    <cfRule type="containsText" dxfId="198" priority="16" operator="containsText" text="1- Bajo">
      <formula>NOT(ISERROR(SEARCH("1- Bajo",A70)))</formula>
    </cfRule>
    <cfRule type="containsText" dxfId="197" priority="14" operator="containsText" text="3- Bajo">
      <formula>NOT(ISERROR(SEARCH("3- Bajo",A70)))</formula>
    </cfRule>
    <cfRule type="containsText" dxfId="196" priority="13" operator="containsText" text="4- Moderado">
      <formula>NOT(ISERROR(SEARCH("4- Moderado",A70)))</formula>
    </cfRule>
    <cfRule type="containsText" dxfId="195" priority="12" operator="containsText" text="6- Moderado">
      <formula>NOT(ISERROR(SEARCH("6- Moderado",A70)))</formula>
    </cfRule>
    <cfRule type="containsText" dxfId="194" priority="15" operator="containsText" text="4- Bajo">
      <formula>NOT(ISERROR(SEARCH("4- Bajo",A70)))</formula>
    </cfRule>
  </conditionalFormatting>
  <conditionalFormatting sqref="C8:F8">
    <cfRule type="containsText" dxfId="193" priority="173" operator="containsText" text="4- Bajo">
      <formula>NOT(ISERROR(SEARCH("4- Bajo",C8)))</formula>
    </cfRule>
    <cfRule type="containsText" dxfId="192" priority="169" operator="containsText" text="3- Moderado">
      <formula>NOT(ISERROR(SEARCH("3- Moderado",C8)))</formula>
    </cfRule>
    <cfRule type="containsText" dxfId="191" priority="170" operator="containsText" text="6- Moderado">
      <formula>NOT(ISERROR(SEARCH("6- Moderado",C8)))</formula>
    </cfRule>
    <cfRule type="containsText" dxfId="190" priority="171" operator="containsText" text="4- Moderado">
      <formula>NOT(ISERROR(SEARCH("4- Moderado",C8)))</formula>
    </cfRule>
    <cfRule type="containsText" dxfId="189" priority="172" operator="containsText" text="3- Bajo">
      <formula>NOT(ISERROR(SEARCH("3- Bajo",C8)))</formula>
    </cfRule>
    <cfRule type="containsText" dxfId="188" priority="174" operator="containsText" text="1- Bajo">
      <formula>NOT(ISERROR(SEARCH("1- Bajo",C8)))</formula>
    </cfRule>
  </conditionalFormatting>
  <conditionalFormatting sqref="D10:D89">
    <cfRule type="containsText" dxfId="187" priority="7" operator="containsText" text="Baja">
      <formula>NOT(ISERROR(SEARCH("Baja",D10)))</formula>
    </cfRule>
    <cfRule type="containsText" dxfId="186" priority="6" operator="containsText" text="Alta">
      <formula>NOT(ISERROR(SEARCH("Alta",D10)))</formula>
    </cfRule>
    <cfRule type="containsText" dxfId="185" priority="5" operator="containsText" text="Muy Alta">
      <formula>NOT(ISERROR(SEARCH("Muy Alta",D10)))</formula>
    </cfRule>
    <cfRule type="containsText" dxfId="184" priority="8" operator="containsText" text="Muy Baja">
      <formula>NOT(ISERROR(SEARCH("Muy Baja",D10)))</formula>
    </cfRule>
    <cfRule type="containsText" dxfId="183" priority="10" operator="containsText" text="Media">
      <formula>NOT(ISERROR(SEARCH("Media",D10)))</formula>
    </cfRule>
  </conditionalFormatting>
  <conditionalFormatting sqref="E10:E89">
    <cfRule type="containsText" dxfId="182" priority="4" operator="containsText" text="Leve">
      <formula>NOT(ISERROR(SEARCH("Leve",E10)))</formula>
    </cfRule>
    <cfRule type="containsText" dxfId="181" priority="3" operator="containsText" text="Menor">
      <formula>NOT(ISERROR(SEARCH("Menor",E10)))</formula>
    </cfRule>
    <cfRule type="containsText" dxfId="180" priority="2" operator="containsText" text="Mayor">
      <formula>NOT(ISERROR(SEARCH("Mayor",E10)))</formula>
    </cfRule>
    <cfRule type="containsText" dxfId="179" priority="1" operator="containsText" text="Catastrófico">
      <formula>NOT(ISERROR(SEARCH("Catastrófico",E10)))</formula>
    </cfRule>
  </conditionalFormatting>
  <conditionalFormatting sqref="E10:F89">
    <cfRule type="containsText" dxfId="178" priority="9" operator="containsText" text="Moderado">
      <formula>NOT(ISERROR(SEARCH("Moderado",E10)))</formula>
    </cfRule>
  </conditionalFormatting>
  <conditionalFormatting sqref="F10:F39">
    <cfRule type="colorScale" priority="1384">
      <colorScale>
        <cfvo type="min"/>
        <cfvo type="max"/>
        <color rgb="FFFF7128"/>
        <color rgb="FFFFEF9C"/>
      </colorScale>
    </cfRule>
  </conditionalFormatting>
  <conditionalFormatting sqref="F10:F89">
    <cfRule type="containsText" dxfId="177" priority="27" operator="containsText" text="Extremo">
      <formula>NOT(ISERROR(SEARCH("Extremo",F10)))</formula>
    </cfRule>
    <cfRule type="containsText" dxfId="176" priority="26" operator="containsText" text="Alto">
      <formula>NOT(ISERROR(SEARCH("Alto",F10)))</formula>
    </cfRule>
    <cfRule type="containsText" dxfId="175" priority="25" operator="containsText" text="Moderado">
      <formula>NOT(ISERROR(SEARCH("Moderado",F10)))</formula>
    </cfRule>
    <cfRule type="containsText" dxfId="174" priority="24" operator="containsText" text="Bajo">
      <formula>NOT(ISERROR(SEARCH("Bajo",F10)))</formula>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69">
    <cfRule type="colorScale" priority="84">
      <colorScale>
        <cfvo type="min"/>
        <cfvo type="max"/>
        <color rgb="FFFF7128"/>
        <color rgb="FFFFEF9C"/>
      </colorScale>
    </cfRule>
  </conditionalFormatting>
  <conditionalFormatting sqref="F70:F8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G10:G89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89"/>
  <sheetViews>
    <sheetView showGridLines="0" topLeftCell="C12" zoomScale="90" zoomScaleNormal="90" workbookViewId="0">
      <selection activeCell="C80" sqref="C80:C8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1"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421"/>
      <c r="B1" s="422"/>
      <c r="C1" s="425"/>
      <c r="D1" s="425"/>
      <c r="E1" s="425"/>
      <c r="F1" s="425"/>
      <c r="G1" s="425"/>
      <c r="H1" s="425"/>
      <c r="I1" s="425"/>
      <c r="J1" s="426"/>
      <c r="K1" s="420"/>
      <c r="L1" s="420"/>
      <c r="M1" s="420"/>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423"/>
      <c r="B2" s="424"/>
      <c r="C2" s="427"/>
      <c r="D2" s="427"/>
      <c r="E2" s="427"/>
      <c r="F2" s="427"/>
      <c r="G2" s="427"/>
      <c r="H2" s="427"/>
      <c r="I2" s="427"/>
      <c r="J2" s="428"/>
      <c r="K2" s="420"/>
      <c r="L2" s="420"/>
      <c r="M2" s="420"/>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427"/>
      <c r="D3" s="427"/>
      <c r="E3" s="427"/>
      <c r="F3" s="427"/>
      <c r="G3" s="427"/>
      <c r="H3" s="427"/>
      <c r="I3" s="427"/>
      <c r="J3" s="428"/>
      <c r="K3" s="420"/>
      <c r="L3" s="420"/>
      <c r="M3" s="42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2" t="s">
        <v>254</v>
      </c>
      <c r="B4" s="412"/>
      <c r="C4" s="429" t="s">
        <v>5</v>
      </c>
      <c r="D4" s="429"/>
      <c r="E4" s="429"/>
      <c r="F4" s="429"/>
      <c r="G4" s="429"/>
      <c r="H4" s="429"/>
      <c r="I4" s="429"/>
      <c r="J4" s="429"/>
      <c r="K4" s="429"/>
      <c r="L4" s="429"/>
      <c r="M4" s="42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12" t="s">
        <v>256</v>
      </c>
      <c r="B5" s="412"/>
      <c r="C5" s="430" t="s">
        <v>35</v>
      </c>
      <c r="D5" s="430"/>
      <c r="E5" s="430"/>
      <c r="F5" s="430"/>
      <c r="G5" s="430"/>
      <c r="H5" s="430"/>
      <c r="I5" s="430"/>
      <c r="J5" s="430"/>
      <c r="K5" s="430"/>
      <c r="L5" s="430"/>
      <c r="M5" s="43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12" t="s">
        <v>257</v>
      </c>
      <c r="B6" s="412"/>
      <c r="C6" s="418" t="s">
        <v>258</v>
      </c>
      <c r="D6" s="419"/>
      <c r="E6" s="419"/>
      <c r="F6" s="419"/>
      <c r="G6" s="419"/>
      <c r="H6" s="419"/>
      <c r="I6" s="419"/>
      <c r="J6" s="419"/>
      <c r="K6" s="419"/>
      <c r="L6" s="419"/>
      <c r="M6" s="343"/>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413" t="s">
        <v>497</v>
      </c>
      <c r="B7" s="414"/>
      <c r="C7" s="415"/>
      <c r="D7" s="416" t="s">
        <v>498</v>
      </c>
      <c r="E7" s="416"/>
      <c r="F7" s="416"/>
      <c r="G7" s="417" t="s">
        <v>499</v>
      </c>
      <c r="H7" s="407" t="s">
        <v>500</v>
      </c>
      <c r="I7" s="409" t="s">
        <v>501</v>
      </c>
      <c r="J7" s="410"/>
      <c r="K7" s="409" t="s">
        <v>502</v>
      </c>
      <c r="L7" s="410"/>
      <c r="M7" s="411" t="s">
        <v>518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196</v>
      </c>
      <c r="C8" s="35" t="s">
        <v>198</v>
      </c>
      <c r="D8" s="28" t="s">
        <v>208</v>
      </c>
      <c r="E8" s="28" t="s">
        <v>504</v>
      </c>
      <c r="F8" s="28" t="s">
        <v>505</v>
      </c>
      <c r="G8" s="417"/>
      <c r="H8" s="408"/>
      <c r="I8" s="29" t="s">
        <v>506</v>
      </c>
      <c r="J8" s="29" t="s">
        <v>507</v>
      </c>
      <c r="K8" s="29" t="s">
        <v>508</v>
      </c>
      <c r="L8" s="29" t="s">
        <v>509</v>
      </c>
      <c r="M8" s="411"/>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431"/>
      <c r="B9" s="432"/>
      <c r="C9" s="432"/>
      <c r="D9" s="432"/>
      <c r="E9" s="432"/>
      <c r="F9" s="432"/>
      <c r="G9" s="432"/>
      <c r="H9" s="133"/>
      <c r="I9" s="133"/>
      <c r="J9" s="133"/>
      <c r="K9" s="133"/>
      <c r="L9" s="133"/>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400">
        <f>'7- Mapa Final'!A10</f>
        <v>1</v>
      </c>
      <c r="B10" s="400" t="str">
        <f>'7- Mapa Final'!B10</f>
        <v xml:space="preserve">Ejecutar procesos de selección en los cuales los resultados  no estén acordes con los  requisitos y principios  establecidos </v>
      </c>
      <c r="C10" s="400" t="str">
        <f>'7- Mapa Final'!C10</f>
        <v>Seleccionar personal mediante procesos en los cuales no se cumplan las etapas establecidas,  se  seleccionen  aspirantes que  no cumplen con los requisitos ,  se rechacen  aspirantes que cumplen o se que se asignen puntajes erróneos.</v>
      </c>
      <c r="D10" s="401" t="str">
        <f>'7- Mapa Final'!J10</f>
        <v>Muy Baja - 1</v>
      </c>
      <c r="E10" s="403" t="str">
        <f>'7- Mapa Final'!K10</f>
        <v>Menor - 2</v>
      </c>
      <c r="F10" s="405" t="str">
        <f>'7- Mapa Final'!M10</f>
        <v>Bajo - 2</v>
      </c>
      <c r="G10" s="406" t="s">
        <v>389</v>
      </c>
      <c r="H10" s="434"/>
      <c r="I10" s="397" t="s">
        <v>510</v>
      </c>
      <c r="J10" s="397"/>
      <c r="K10" s="398">
        <v>45748</v>
      </c>
      <c r="L10" s="398">
        <v>45838</v>
      </c>
      <c r="M10" s="399" t="s">
        <v>519</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400"/>
      <c r="B11" s="400"/>
      <c r="C11" s="400"/>
      <c r="D11" s="402"/>
      <c r="E11" s="404"/>
      <c r="F11" s="405"/>
      <c r="G11" s="406"/>
      <c r="H11" s="434"/>
      <c r="I11" s="397"/>
      <c r="J11" s="397"/>
      <c r="K11" s="397"/>
      <c r="L11" s="397"/>
      <c r="M11" s="399"/>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400"/>
      <c r="B12" s="400"/>
      <c r="C12" s="400"/>
      <c r="D12" s="402"/>
      <c r="E12" s="404"/>
      <c r="F12" s="405"/>
      <c r="G12" s="406"/>
      <c r="H12" s="434"/>
      <c r="I12" s="397"/>
      <c r="J12" s="397"/>
      <c r="K12" s="397"/>
      <c r="L12" s="397"/>
      <c r="M12" s="399"/>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400"/>
      <c r="B13" s="400"/>
      <c r="C13" s="400"/>
      <c r="D13" s="402"/>
      <c r="E13" s="404"/>
      <c r="F13" s="405"/>
      <c r="G13" s="406"/>
      <c r="H13" s="434"/>
      <c r="I13" s="397"/>
      <c r="J13" s="397"/>
      <c r="K13" s="397"/>
      <c r="L13" s="397"/>
      <c r="M13" s="399"/>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400"/>
      <c r="B14" s="400"/>
      <c r="C14" s="400"/>
      <c r="D14" s="402"/>
      <c r="E14" s="404"/>
      <c r="F14" s="405"/>
      <c r="G14" s="406"/>
      <c r="H14" s="434"/>
      <c r="I14" s="397"/>
      <c r="J14" s="397"/>
      <c r="K14" s="397"/>
      <c r="L14" s="397"/>
      <c r="M14" s="399"/>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400"/>
      <c r="B15" s="400"/>
      <c r="C15" s="400"/>
      <c r="D15" s="402"/>
      <c r="E15" s="404"/>
      <c r="F15" s="405"/>
      <c r="G15" s="406"/>
      <c r="H15" s="434"/>
      <c r="I15" s="397"/>
      <c r="J15" s="397"/>
      <c r="K15" s="397"/>
      <c r="L15" s="397"/>
      <c r="M15" s="399"/>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400"/>
      <c r="B16" s="400"/>
      <c r="C16" s="400"/>
      <c r="D16" s="402"/>
      <c r="E16" s="404"/>
      <c r="F16" s="405"/>
      <c r="G16" s="406"/>
      <c r="H16" s="434"/>
      <c r="I16" s="397"/>
      <c r="J16" s="397"/>
      <c r="K16" s="397"/>
      <c r="L16" s="397"/>
      <c r="M16" s="399"/>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400"/>
      <c r="B17" s="400"/>
      <c r="C17" s="400"/>
      <c r="D17" s="402"/>
      <c r="E17" s="404"/>
      <c r="F17" s="405"/>
      <c r="G17" s="406"/>
      <c r="H17" s="434"/>
      <c r="I17" s="397"/>
      <c r="J17" s="397"/>
      <c r="K17" s="397"/>
      <c r="L17" s="397"/>
      <c r="M17" s="399"/>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400"/>
      <c r="B18" s="400"/>
      <c r="C18" s="400"/>
      <c r="D18" s="402"/>
      <c r="E18" s="404"/>
      <c r="F18" s="405"/>
      <c r="G18" s="406"/>
      <c r="H18" s="434"/>
      <c r="I18" s="397"/>
      <c r="J18" s="397"/>
      <c r="K18" s="397"/>
      <c r="L18" s="397"/>
      <c r="M18" s="399"/>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57" customHeight="1">
      <c r="A19" s="400"/>
      <c r="B19" s="400"/>
      <c r="C19" s="400"/>
      <c r="D19" s="402"/>
      <c r="E19" s="404"/>
      <c r="F19" s="405"/>
      <c r="G19" s="406"/>
      <c r="H19" s="434"/>
      <c r="I19" s="397"/>
      <c r="J19" s="397"/>
      <c r="K19" s="397"/>
      <c r="L19" s="397"/>
      <c r="M19" s="399"/>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400">
        <f>'7- Mapa Final'!A20</f>
        <v>2</v>
      </c>
      <c r="B20" s="400" t="str">
        <f>'7- Mapa Final'!B20</f>
        <v xml:space="preserve">Gestionar  traslados de personal que no se ajusten a las condiciones requeridas  </v>
      </c>
      <c r="C20" s="400" t="str">
        <f>'7- Mapa Final'!C20</f>
        <v>Realizar o no realizar traslados en las condiciones y tiempos  requeridos para atender las solicitudes y necesidades identificadas.</v>
      </c>
      <c r="D20" s="401" t="str">
        <f>'7- Mapa Final'!J20</f>
        <v>Muy Baja - 1</v>
      </c>
      <c r="E20" s="403" t="str">
        <f>'7- Mapa Final'!K20</f>
        <v>Menor - 2</v>
      </c>
      <c r="F20" s="405" t="str">
        <f>'7- Mapa Final'!M20</f>
        <v>Bajo - 2</v>
      </c>
      <c r="G20" s="406" t="s">
        <v>389</v>
      </c>
      <c r="H20" s="434"/>
      <c r="I20" s="397" t="s">
        <v>510</v>
      </c>
      <c r="J20" s="397"/>
      <c r="K20" s="398">
        <v>45748</v>
      </c>
      <c r="L20" s="398">
        <v>45838</v>
      </c>
      <c r="M20" s="399" t="s">
        <v>520</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400"/>
      <c r="B21" s="400"/>
      <c r="C21" s="400"/>
      <c r="D21" s="402"/>
      <c r="E21" s="404"/>
      <c r="F21" s="405"/>
      <c r="G21" s="406"/>
      <c r="H21" s="434"/>
      <c r="I21" s="397"/>
      <c r="J21" s="397"/>
      <c r="K21" s="397"/>
      <c r="L21" s="397"/>
      <c r="M21" s="399"/>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400"/>
      <c r="B22" s="400"/>
      <c r="C22" s="400"/>
      <c r="D22" s="402"/>
      <c r="E22" s="404"/>
      <c r="F22" s="405"/>
      <c r="G22" s="406"/>
      <c r="H22" s="434"/>
      <c r="I22" s="397"/>
      <c r="J22" s="397"/>
      <c r="K22" s="397"/>
      <c r="L22" s="397"/>
      <c r="M22" s="399"/>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400"/>
      <c r="B23" s="400"/>
      <c r="C23" s="400"/>
      <c r="D23" s="402"/>
      <c r="E23" s="404"/>
      <c r="F23" s="405"/>
      <c r="G23" s="406"/>
      <c r="H23" s="434"/>
      <c r="I23" s="397"/>
      <c r="J23" s="397"/>
      <c r="K23" s="397"/>
      <c r="L23" s="397"/>
      <c r="M23" s="399"/>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400"/>
      <c r="B24" s="400"/>
      <c r="C24" s="400"/>
      <c r="D24" s="402"/>
      <c r="E24" s="404"/>
      <c r="F24" s="405"/>
      <c r="G24" s="406"/>
      <c r="H24" s="434"/>
      <c r="I24" s="397"/>
      <c r="J24" s="397"/>
      <c r="K24" s="397"/>
      <c r="L24" s="397"/>
      <c r="M24" s="399"/>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ht="15" customHeight="1">
      <c r="A25" s="400"/>
      <c r="B25" s="400"/>
      <c r="C25" s="400"/>
      <c r="D25" s="402"/>
      <c r="E25" s="404"/>
      <c r="F25" s="405"/>
      <c r="G25" s="406"/>
      <c r="H25" s="434"/>
      <c r="I25" s="397"/>
      <c r="J25" s="397"/>
      <c r="K25" s="397"/>
      <c r="L25" s="397"/>
      <c r="M25" s="399"/>
      <c r="N25" s="34"/>
      <c r="O25" s="34"/>
    </row>
    <row r="26" spans="1:169" ht="15" customHeight="1">
      <c r="A26" s="400"/>
      <c r="B26" s="400"/>
      <c r="C26" s="400"/>
      <c r="D26" s="402"/>
      <c r="E26" s="404"/>
      <c r="F26" s="405"/>
      <c r="G26" s="406"/>
      <c r="H26" s="434"/>
      <c r="I26" s="397"/>
      <c r="J26" s="397"/>
      <c r="K26" s="397"/>
      <c r="L26" s="397"/>
      <c r="M26" s="399"/>
      <c r="N26" s="34"/>
      <c r="O26" s="34"/>
    </row>
    <row r="27" spans="1:169" ht="15" customHeight="1">
      <c r="A27" s="400"/>
      <c r="B27" s="400"/>
      <c r="C27" s="400"/>
      <c r="D27" s="402"/>
      <c r="E27" s="404"/>
      <c r="F27" s="405"/>
      <c r="G27" s="406"/>
      <c r="H27" s="434"/>
      <c r="I27" s="397"/>
      <c r="J27" s="397"/>
      <c r="K27" s="397"/>
      <c r="L27" s="397"/>
      <c r="M27" s="399"/>
      <c r="N27" s="34"/>
      <c r="O27" s="34"/>
    </row>
    <row r="28" spans="1:169" ht="15" customHeight="1">
      <c r="A28" s="400"/>
      <c r="B28" s="400"/>
      <c r="C28" s="400"/>
      <c r="D28" s="402"/>
      <c r="E28" s="404"/>
      <c r="F28" s="405"/>
      <c r="G28" s="406"/>
      <c r="H28" s="434"/>
      <c r="I28" s="397"/>
      <c r="J28" s="397"/>
      <c r="K28" s="397"/>
      <c r="L28" s="397"/>
      <c r="M28" s="399"/>
      <c r="N28" s="34"/>
      <c r="O28" s="34"/>
    </row>
    <row r="29" spans="1:169" ht="15.75" customHeight="1">
      <c r="A29" s="400"/>
      <c r="B29" s="400"/>
      <c r="C29" s="400"/>
      <c r="D29" s="402"/>
      <c r="E29" s="404"/>
      <c r="F29" s="405"/>
      <c r="G29" s="406"/>
      <c r="H29" s="434"/>
      <c r="I29" s="397"/>
      <c r="J29" s="397"/>
      <c r="K29" s="397"/>
      <c r="L29" s="397"/>
      <c r="M29" s="399"/>
      <c r="N29" s="34"/>
      <c r="O29" s="34"/>
    </row>
    <row r="30" spans="1:169" s="26" customFormat="1" ht="24.75" customHeight="1">
      <c r="A30" s="400">
        <f>'7- Mapa Final'!A30</f>
        <v>3</v>
      </c>
      <c r="B30" s="400" t="str">
        <f>'7- Mapa Final'!B30</f>
        <v xml:space="preserve">Imposibilidad de consolidar la cobertura de la carrera Judicial </v>
      </c>
      <c r="C30" s="400" t="str">
        <f>'7- Mapa Final'!C30</f>
        <v>Cuando no se dispone de la toatlidad de cargos  cubiertos en carrera</v>
      </c>
      <c r="D30" s="401" t="str">
        <f>'7- Mapa Final'!J30</f>
        <v>Muy Baja - 1</v>
      </c>
      <c r="E30" s="403" t="str">
        <f>'7- Mapa Final'!K30</f>
        <v>Menor - 2</v>
      </c>
      <c r="F30" s="405" t="str">
        <f>'7- Mapa Final'!M30</f>
        <v>Bajo - 2</v>
      </c>
      <c r="G30" s="406" t="s">
        <v>389</v>
      </c>
      <c r="H30" s="434"/>
      <c r="I30" s="397" t="s">
        <v>510</v>
      </c>
      <c r="J30" s="435"/>
      <c r="K30" s="398">
        <v>45748</v>
      </c>
      <c r="L30" s="398">
        <v>45838</v>
      </c>
      <c r="M30" s="399" t="s">
        <v>521</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5.75" customHeight="1">
      <c r="A31" s="400"/>
      <c r="B31" s="400"/>
      <c r="C31" s="400"/>
      <c r="D31" s="402"/>
      <c r="E31" s="404"/>
      <c r="F31" s="405"/>
      <c r="G31" s="406"/>
      <c r="H31" s="434"/>
      <c r="I31" s="397"/>
      <c r="J31" s="435"/>
      <c r="K31" s="397"/>
      <c r="L31" s="397"/>
      <c r="M31" s="399"/>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21.75" customHeight="1">
      <c r="A32" s="400"/>
      <c r="B32" s="400"/>
      <c r="C32" s="400"/>
      <c r="D32" s="402"/>
      <c r="E32" s="404"/>
      <c r="F32" s="405"/>
      <c r="G32" s="406"/>
      <c r="H32" s="434"/>
      <c r="I32" s="397"/>
      <c r="J32" s="435"/>
      <c r="K32" s="397"/>
      <c r="L32" s="397"/>
      <c r="M32" s="399"/>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400"/>
      <c r="B33" s="400"/>
      <c r="C33" s="400"/>
      <c r="D33" s="402"/>
      <c r="E33" s="404"/>
      <c r="F33" s="405"/>
      <c r="G33" s="406"/>
      <c r="H33" s="434"/>
      <c r="I33" s="397"/>
      <c r="J33" s="435"/>
      <c r="K33" s="397"/>
      <c r="L33" s="397"/>
      <c r="M33" s="399"/>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400"/>
      <c r="B34" s="400"/>
      <c r="C34" s="400"/>
      <c r="D34" s="402"/>
      <c r="E34" s="404"/>
      <c r="F34" s="405"/>
      <c r="G34" s="406"/>
      <c r="H34" s="434"/>
      <c r="I34" s="397"/>
      <c r="J34" s="435"/>
      <c r="K34" s="397"/>
      <c r="L34" s="397"/>
      <c r="M34" s="399"/>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t="15" customHeight="1">
      <c r="A35" s="400"/>
      <c r="B35" s="400"/>
      <c r="C35" s="400"/>
      <c r="D35" s="402"/>
      <c r="E35" s="404"/>
      <c r="F35" s="405"/>
      <c r="G35" s="406"/>
      <c r="H35" s="434"/>
      <c r="I35" s="397"/>
      <c r="J35" s="435"/>
      <c r="K35" s="397"/>
      <c r="L35" s="397"/>
      <c r="M35" s="399"/>
      <c r="N35" s="34"/>
      <c r="O35" s="34"/>
    </row>
    <row r="36" spans="1:169" ht="15" customHeight="1">
      <c r="A36" s="400"/>
      <c r="B36" s="400"/>
      <c r="C36" s="400"/>
      <c r="D36" s="402"/>
      <c r="E36" s="404"/>
      <c r="F36" s="405"/>
      <c r="G36" s="406"/>
      <c r="H36" s="434"/>
      <c r="I36" s="397"/>
      <c r="J36" s="435"/>
      <c r="K36" s="397"/>
      <c r="L36" s="397"/>
      <c r="M36" s="399"/>
      <c r="N36" s="34"/>
      <c r="O36" s="34"/>
    </row>
    <row r="37" spans="1:169" ht="15" customHeight="1">
      <c r="A37" s="400"/>
      <c r="B37" s="400"/>
      <c r="C37" s="400"/>
      <c r="D37" s="402"/>
      <c r="E37" s="404"/>
      <c r="F37" s="405"/>
      <c r="G37" s="406"/>
      <c r="H37" s="434"/>
      <c r="I37" s="397"/>
      <c r="J37" s="435"/>
      <c r="K37" s="397"/>
      <c r="L37" s="397"/>
      <c r="M37" s="399"/>
      <c r="N37" s="34"/>
      <c r="O37" s="34"/>
    </row>
    <row r="38" spans="1:169" ht="20.25" customHeight="1">
      <c r="A38" s="400"/>
      <c r="B38" s="400"/>
      <c r="C38" s="400"/>
      <c r="D38" s="402"/>
      <c r="E38" s="404"/>
      <c r="F38" s="405"/>
      <c r="G38" s="406"/>
      <c r="H38" s="434"/>
      <c r="I38" s="397"/>
      <c r="J38" s="435"/>
      <c r="K38" s="397"/>
      <c r="L38" s="397"/>
      <c r="M38" s="399"/>
      <c r="N38" s="34"/>
      <c r="O38" s="34"/>
    </row>
    <row r="39" spans="1:169" ht="15.75" customHeight="1">
      <c r="A39" s="400"/>
      <c r="B39" s="400"/>
      <c r="C39" s="400"/>
      <c r="D39" s="402"/>
      <c r="E39" s="404"/>
      <c r="F39" s="405"/>
      <c r="G39" s="406"/>
      <c r="H39" s="434"/>
      <c r="I39" s="397"/>
      <c r="J39" s="435"/>
      <c r="K39" s="397"/>
      <c r="L39" s="397"/>
      <c r="M39" s="399"/>
      <c r="N39" s="34"/>
      <c r="O39" s="34"/>
    </row>
    <row r="40" spans="1:169" s="26" customFormat="1" ht="12.75">
      <c r="A40" s="400">
        <f>'7- Mapa Final'!A40</f>
        <v>4</v>
      </c>
      <c r="B40" s="400" t="str">
        <f>'7- Mapa Final'!B40</f>
        <v xml:space="preserve">Incumplimiento de los  términos y requisitos de ley en la atención  de los requerimientos de la ciudadanía </v>
      </c>
      <c r="C40" s="400" t="str">
        <f>'7- Mapa Final'!C40</f>
        <v xml:space="preserve">Responder fuera de tiempo o sin solucionar los requerimientos de la ciudadanía </v>
      </c>
      <c r="D40" s="401" t="str">
        <f>'7- Mapa Final'!J40</f>
        <v>Muy Baja - 1</v>
      </c>
      <c r="E40" s="403" t="str">
        <f>'7- Mapa Final'!K40</f>
        <v>Menor - 2</v>
      </c>
      <c r="F40" s="405" t="str">
        <f>'7- Mapa Final'!M40</f>
        <v>Bajo - 2</v>
      </c>
      <c r="G40" s="406" t="s">
        <v>389</v>
      </c>
      <c r="H40" s="399"/>
      <c r="I40" s="397" t="s">
        <v>510</v>
      </c>
      <c r="J40" s="397"/>
      <c r="K40" s="398">
        <v>45748</v>
      </c>
      <c r="L40" s="398">
        <v>45838</v>
      </c>
      <c r="M40" s="399" t="s">
        <v>522</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400"/>
      <c r="B41" s="400"/>
      <c r="C41" s="400"/>
      <c r="D41" s="402"/>
      <c r="E41" s="404"/>
      <c r="F41" s="405"/>
      <c r="G41" s="406"/>
      <c r="H41" s="399"/>
      <c r="I41" s="397"/>
      <c r="J41" s="397"/>
      <c r="K41" s="397"/>
      <c r="L41" s="397"/>
      <c r="M41" s="399"/>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400"/>
      <c r="B42" s="400"/>
      <c r="C42" s="400"/>
      <c r="D42" s="402"/>
      <c r="E42" s="404"/>
      <c r="F42" s="405"/>
      <c r="G42" s="406"/>
      <c r="H42" s="399"/>
      <c r="I42" s="397"/>
      <c r="J42" s="397"/>
      <c r="K42" s="397"/>
      <c r="L42" s="397"/>
      <c r="M42" s="399"/>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400"/>
      <c r="B43" s="400"/>
      <c r="C43" s="400"/>
      <c r="D43" s="402"/>
      <c r="E43" s="404"/>
      <c r="F43" s="405"/>
      <c r="G43" s="406"/>
      <c r="H43" s="399"/>
      <c r="I43" s="397"/>
      <c r="J43" s="397"/>
      <c r="K43" s="397"/>
      <c r="L43" s="397"/>
      <c r="M43" s="399"/>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400"/>
      <c r="B44" s="400"/>
      <c r="C44" s="400"/>
      <c r="D44" s="402"/>
      <c r="E44" s="404"/>
      <c r="F44" s="405"/>
      <c r="G44" s="406"/>
      <c r="H44" s="399"/>
      <c r="I44" s="397"/>
      <c r="J44" s="397"/>
      <c r="K44" s="397"/>
      <c r="L44" s="397"/>
      <c r="M44" s="399"/>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400"/>
      <c r="B45" s="400"/>
      <c r="C45" s="400"/>
      <c r="D45" s="402"/>
      <c r="E45" s="404"/>
      <c r="F45" s="405"/>
      <c r="G45" s="406"/>
      <c r="H45" s="399"/>
      <c r="I45" s="397"/>
      <c r="J45" s="397"/>
      <c r="K45" s="397"/>
      <c r="L45" s="397"/>
      <c r="M45" s="399"/>
      <c r="N45" s="34"/>
      <c r="O45" s="34"/>
    </row>
    <row r="46" spans="1:169">
      <c r="A46" s="400"/>
      <c r="B46" s="400"/>
      <c r="C46" s="400"/>
      <c r="D46" s="402"/>
      <c r="E46" s="404"/>
      <c r="F46" s="405"/>
      <c r="G46" s="406"/>
      <c r="H46" s="399"/>
      <c r="I46" s="397"/>
      <c r="J46" s="397"/>
      <c r="K46" s="397"/>
      <c r="L46" s="397"/>
      <c r="M46" s="399"/>
      <c r="N46" s="34"/>
      <c r="O46" s="34"/>
    </row>
    <row r="47" spans="1:169">
      <c r="A47" s="400"/>
      <c r="B47" s="400"/>
      <c r="C47" s="400"/>
      <c r="D47" s="402"/>
      <c r="E47" s="404"/>
      <c r="F47" s="405"/>
      <c r="G47" s="406"/>
      <c r="H47" s="399"/>
      <c r="I47" s="397"/>
      <c r="J47" s="397"/>
      <c r="K47" s="397"/>
      <c r="L47" s="397"/>
      <c r="M47" s="399"/>
      <c r="N47" s="34"/>
      <c r="O47" s="34"/>
    </row>
    <row r="48" spans="1:169">
      <c r="A48" s="400"/>
      <c r="B48" s="400"/>
      <c r="C48" s="400"/>
      <c r="D48" s="402"/>
      <c r="E48" s="404"/>
      <c r="F48" s="405"/>
      <c r="G48" s="406"/>
      <c r="H48" s="399"/>
      <c r="I48" s="397"/>
      <c r="J48" s="397"/>
      <c r="K48" s="397"/>
      <c r="L48" s="397"/>
      <c r="M48" s="399"/>
      <c r="N48" s="34"/>
      <c r="O48" s="34"/>
    </row>
    <row r="49" spans="1:169">
      <c r="A49" s="400"/>
      <c r="B49" s="400"/>
      <c r="C49" s="400"/>
      <c r="D49" s="402"/>
      <c r="E49" s="404"/>
      <c r="F49" s="405"/>
      <c r="G49" s="406"/>
      <c r="H49" s="399"/>
      <c r="I49" s="397"/>
      <c r="J49" s="397"/>
      <c r="K49" s="397"/>
      <c r="L49" s="397"/>
      <c r="M49" s="399"/>
      <c r="N49" s="34"/>
      <c r="O49" s="34"/>
    </row>
    <row r="50" spans="1:169" s="26" customFormat="1" ht="12.75">
      <c r="A50" s="400">
        <f>'7- Mapa Final'!A50</f>
        <v>5</v>
      </c>
      <c r="B50" s="400" t="str">
        <f>'7- Mapa Final'!B50</f>
        <v>Recibir dádivas o beneficios a nombre propio o de terceros para seleccionar o, rechazar aspirantes sin el lleno de los requisitos o asignar puntajes erróneos</v>
      </c>
      <c r="C50" s="400" t="str">
        <f>'7- Mapa Final'!C50</f>
        <v>Se efectuán y comunican resultados de los procesos en los cuales se seleccionan aspirantes que no cumplen con los requisitos, o se rechazan aspirantes que cumplen o se entregan puntajes con información que no coinciden con los resultados obtenidos</v>
      </c>
      <c r="D50" s="401" t="str">
        <f>'7- Mapa Final'!J50</f>
        <v>Muy Baja - 1</v>
      </c>
      <c r="E50" s="403" t="str">
        <f>'7- Mapa Final'!K50</f>
        <v>Moderado - 3</v>
      </c>
      <c r="F50" s="405" t="str">
        <f>'7- Mapa Final'!M50</f>
        <v>Moderado - 3</v>
      </c>
      <c r="G50" s="406" t="s">
        <v>389</v>
      </c>
      <c r="H50" s="399"/>
      <c r="I50" s="397" t="s">
        <v>510</v>
      </c>
      <c r="J50" s="397"/>
      <c r="K50" s="398">
        <v>45748</v>
      </c>
      <c r="L50" s="398">
        <v>45838</v>
      </c>
      <c r="M50" s="399" t="s">
        <v>523</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400"/>
      <c r="B51" s="400"/>
      <c r="C51" s="400"/>
      <c r="D51" s="402"/>
      <c r="E51" s="404"/>
      <c r="F51" s="405"/>
      <c r="G51" s="406"/>
      <c r="H51" s="399"/>
      <c r="I51" s="397"/>
      <c r="J51" s="397"/>
      <c r="K51" s="397"/>
      <c r="L51" s="397"/>
      <c r="M51" s="399"/>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400"/>
      <c r="B52" s="400"/>
      <c r="C52" s="400"/>
      <c r="D52" s="402"/>
      <c r="E52" s="404"/>
      <c r="F52" s="405"/>
      <c r="G52" s="406"/>
      <c r="H52" s="399"/>
      <c r="I52" s="397"/>
      <c r="J52" s="397"/>
      <c r="K52" s="397"/>
      <c r="L52" s="397"/>
      <c r="M52" s="399"/>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400"/>
      <c r="B53" s="400"/>
      <c r="C53" s="400"/>
      <c r="D53" s="402"/>
      <c r="E53" s="404"/>
      <c r="F53" s="405"/>
      <c r="G53" s="406"/>
      <c r="H53" s="399"/>
      <c r="I53" s="397"/>
      <c r="J53" s="397"/>
      <c r="K53" s="397"/>
      <c r="L53" s="397"/>
      <c r="M53" s="399"/>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400"/>
      <c r="B54" s="400"/>
      <c r="C54" s="400"/>
      <c r="D54" s="402"/>
      <c r="E54" s="404"/>
      <c r="F54" s="405"/>
      <c r="G54" s="406"/>
      <c r="H54" s="399"/>
      <c r="I54" s="397"/>
      <c r="J54" s="397"/>
      <c r="K54" s="397"/>
      <c r="L54" s="397"/>
      <c r="M54" s="399"/>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400"/>
      <c r="B55" s="400"/>
      <c r="C55" s="400"/>
      <c r="D55" s="402"/>
      <c r="E55" s="404"/>
      <c r="F55" s="405"/>
      <c r="G55" s="406"/>
      <c r="H55" s="399"/>
      <c r="I55" s="397"/>
      <c r="J55" s="397"/>
      <c r="K55" s="397"/>
      <c r="L55" s="397"/>
      <c r="M55" s="399"/>
      <c r="N55" s="34"/>
      <c r="O55" s="34"/>
    </row>
    <row r="56" spans="1:169">
      <c r="A56" s="400"/>
      <c r="B56" s="400"/>
      <c r="C56" s="400"/>
      <c r="D56" s="402"/>
      <c r="E56" s="404"/>
      <c r="F56" s="405"/>
      <c r="G56" s="406"/>
      <c r="H56" s="399"/>
      <c r="I56" s="397"/>
      <c r="J56" s="397"/>
      <c r="K56" s="397"/>
      <c r="L56" s="397"/>
      <c r="M56" s="399"/>
      <c r="N56" s="34"/>
      <c r="O56" s="34"/>
    </row>
    <row r="57" spans="1:169">
      <c r="A57" s="400"/>
      <c r="B57" s="400"/>
      <c r="C57" s="400"/>
      <c r="D57" s="402"/>
      <c r="E57" s="404"/>
      <c r="F57" s="405"/>
      <c r="G57" s="406"/>
      <c r="H57" s="399"/>
      <c r="I57" s="397"/>
      <c r="J57" s="397"/>
      <c r="K57" s="397"/>
      <c r="L57" s="397"/>
      <c r="M57" s="399"/>
      <c r="N57" s="34"/>
      <c r="O57" s="34"/>
    </row>
    <row r="58" spans="1:169">
      <c r="A58" s="400"/>
      <c r="B58" s="400"/>
      <c r="C58" s="400"/>
      <c r="D58" s="402"/>
      <c r="E58" s="404"/>
      <c r="F58" s="405"/>
      <c r="G58" s="406"/>
      <c r="H58" s="399"/>
      <c r="I58" s="397"/>
      <c r="J58" s="397"/>
      <c r="K58" s="397"/>
      <c r="L58" s="397"/>
      <c r="M58" s="399"/>
      <c r="N58" s="34"/>
      <c r="O58" s="34"/>
    </row>
    <row r="59" spans="1:169">
      <c r="A59" s="400"/>
      <c r="B59" s="400"/>
      <c r="C59" s="400"/>
      <c r="D59" s="402"/>
      <c r="E59" s="404"/>
      <c r="F59" s="405"/>
      <c r="G59" s="406"/>
      <c r="H59" s="399"/>
      <c r="I59" s="397"/>
      <c r="J59" s="397"/>
      <c r="K59" s="397"/>
      <c r="L59" s="397"/>
      <c r="M59" s="399"/>
      <c r="N59" s="34"/>
      <c r="O59" s="34"/>
    </row>
    <row r="60" spans="1:169" s="26" customFormat="1" ht="12.75">
      <c r="A60" s="400">
        <f>'7- Mapa Final'!A60</f>
        <v>6</v>
      </c>
      <c r="B60" s="400" t="str">
        <f>'7- Mapa Final'!B60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60" s="400" t="str">
        <f>'7- Mapa Final'!C60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60" s="401" t="str">
        <f>'7- Mapa Final'!J60</f>
        <v>Muy Baja - 1</v>
      </c>
      <c r="E60" s="403" t="str">
        <f>'7- Mapa Final'!K60</f>
        <v>Moderado - 3</v>
      </c>
      <c r="F60" s="405" t="str">
        <f>'7- Mapa Final'!M60</f>
        <v>Moderado - 3</v>
      </c>
      <c r="G60" s="406" t="s">
        <v>389</v>
      </c>
      <c r="H60" s="399"/>
      <c r="I60" s="397" t="s">
        <v>510</v>
      </c>
      <c r="J60" s="397"/>
      <c r="K60" s="398">
        <v>45748</v>
      </c>
      <c r="L60" s="398">
        <v>45838</v>
      </c>
      <c r="M60" s="399" t="s">
        <v>524</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400"/>
      <c r="B61" s="400"/>
      <c r="C61" s="400"/>
      <c r="D61" s="402"/>
      <c r="E61" s="404"/>
      <c r="F61" s="405"/>
      <c r="G61" s="406"/>
      <c r="H61" s="399"/>
      <c r="I61" s="397"/>
      <c r="J61" s="397"/>
      <c r="K61" s="397"/>
      <c r="L61" s="397"/>
      <c r="M61" s="399"/>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400"/>
      <c r="B62" s="400"/>
      <c r="C62" s="400"/>
      <c r="D62" s="402"/>
      <c r="E62" s="404"/>
      <c r="F62" s="405"/>
      <c r="G62" s="406"/>
      <c r="H62" s="399"/>
      <c r="I62" s="397"/>
      <c r="J62" s="397"/>
      <c r="K62" s="397"/>
      <c r="L62" s="397"/>
      <c r="M62" s="399"/>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400"/>
      <c r="B63" s="400"/>
      <c r="C63" s="400"/>
      <c r="D63" s="402"/>
      <c r="E63" s="404"/>
      <c r="F63" s="405"/>
      <c r="G63" s="406"/>
      <c r="H63" s="399"/>
      <c r="I63" s="397"/>
      <c r="J63" s="397"/>
      <c r="K63" s="397"/>
      <c r="L63" s="397"/>
      <c r="M63" s="399"/>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400"/>
      <c r="B64" s="400"/>
      <c r="C64" s="400"/>
      <c r="D64" s="402"/>
      <c r="E64" s="404"/>
      <c r="F64" s="405"/>
      <c r="G64" s="406"/>
      <c r="H64" s="399"/>
      <c r="I64" s="397"/>
      <c r="J64" s="397"/>
      <c r="K64" s="397"/>
      <c r="L64" s="397"/>
      <c r="M64" s="399"/>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400"/>
      <c r="B65" s="400"/>
      <c r="C65" s="400"/>
      <c r="D65" s="402"/>
      <c r="E65" s="404"/>
      <c r="F65" s="405"/>
      <c r="G65" s="406"/>
      <c r="H65" s="399"/>
      <c r="I65" s="397"/>
      <c r="J65" s="397"/>
      <c r="K65" s="397"/>
      <c r="L65" s="397"/>
      <c r="M65" s="399"/>
      <c r="N65" s="34"/>
      <c r="O65" s="34"/>
    </row>
    <row r="66" spans="1:169">
      <c r="A66" s="400"/>
      <c r="B66" s="400"/>
      <c r="C66" s="400"/>
      <c r="D66" s="402"/>
      <c r="E66" s="404"/>
      <c r="F66" s="405"/>
      <c r="G66" s="406"/>
      <c r="H66" s="399"/>
      <c r="I66" s="397"/>
      <c r="J66" s="397"/>
      <c r="K66" s="397"/>
      <c r="L66" s="397"/>
      <c r="M66" s="399"/>
      <c r="N66" s="34"/>
      <c r="O66" s="34"/>
    </row>
    <row r="67" spans="1:169">
      <c r="A67" s="400"/>
      <c r="B67" s="400"/>
      <c r="C67" s="400"/>
      <c r="D67" s="402"/>
      <c r="E67" s="404"/>
      <c r="F67" s="405"/>
      <c r="G67" s="406"/>
      <c r="H67" s="399"/>
      <c r="I67" s="397"/>
      <c r="J67" s="397"/>
      <c r="K67" s="397"/>
      <c r="L67" s="397"/>
      <c r="M67" s="399"/>
      <c r="N67" s="34"/>
      <c r="O67" s="34"/>
    </row>
    <row r="68" spans="1:169">
      <c r="A68" s="400"/>
      <c r="B68" s="400"/>
      <c r="C68" s="400"/>
      <c r="D68" s="402"/>
      <c r="E68" s="404"/>
      <c r="F68" s="405"/>
      <c r="G68" s="406"/>
      <c r="H68" s="399"/>
      <c r="I68" s="397"/>
      <c r="J68" s="397"/>
      <c r="K68" s="397"/>
      <c r="L68" s="397"/>
      <c r="M68" s="399"/>
      <c r="N68" s="34"/>
      <c r="O68" s="34"/>
    </row>
    <row r="69" spans="1:169">
      <c r="A69" s="400"/>
      <c r="B69" s="400"/>
      <c r="C69" s="400"/>
      <c r="D69" s="402"/>
      <c r="E69" s="404"/>
      <c r="F69" s="405"/>
      <c r="G69" s="406"/>
      <c r="H69" s="399"/>
      <c r="I69" s="397"/>
      <c r="J69" s="397"/>
      <c r="K69" s="397"/>
      <c r="L69" s="397"/>
      <c r="M69" s="399"/>
      <c r="N69" s="34"/>
      <c r="O69" s="34"/>
    </row>
    <row r="70" spans="1:169" s="26" customFormat="1" ht="12.75">
      <c r="A70" s="400">
        <f>'7- Mapa Final'!A70</f>
        <v>7</v>
      </c>
      <c r="B70" s="400" t="str">
        <f>'7- Mapa Final'!B70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70" s="400" t="str">
        <f>'7- Mapa Final'!C70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70" s="401" t="str">
        <f>'7- Mapa Final'!J70</f>
        <v>Muy Baja - 1</v>
      </c>
      <c r="E70" s="403" t="str">
        <f>'7- Mapa Final'!K70</f>
        <v>Moderado - 3</v>
      </c>
      <c r="F70" s="405" t="str">
        <f>'7- Mapa Final'!M70</f>
        <v>Moderado - 3</v>
      </c>
      <c r="G70" s="406" t="s">
        <v>389</v>
      </c>
      <c r="H70" s="399"/>
      <c r="I70" s="397" t="s">
        <v>510</v>
      </c>
      <c r="J70" s="397"/>
      <c r="K70" s="398">
        <v>45748</v>
      </c>
      <c r="L70" s="398">
        <v>45838</v>
      </c>
      <c r="M70" s="399" t="s">
        <v>525</v>
      </c>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400"/>
      <c r="B71" s="400"/>
      <c r="C71" s="400"/>
      <c r="D71" s="402"/>
      <c r="E71" s="404"/>
      <c r="F71" s="405"/>
      <c r="G71" s="406"/>
      <c r="H71" s="399"/>
      <c r="I71" s="397"/>
      <c r="J71" s="397"/>
      <c r="K71" s="397"/>
      <c r="L71" s="397"/>
      <c r="M71" s="399"/>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400"/>
      <c r="B72" s="400"/>
      <c r="C72" s="400"/>
      <c r="D72" s="402"/>
      <c r="E72" s="404"/>
      <c r="F72" s="405"/>
      <c r="G72" s="406"/>
      <c r="H72" s="399"/>
      <c r="I72" s="397"/>
      <c r="J72" s="397"/>
      <c r="K72" s="397"/>
      <c r="L72" s="397"/>
      <c r="M72" s="399"/>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400"/>
      <c r="B73" s="400"/>
      <c r="C73" s="400"/>
      <c r="D73" s="402"/>
      <c r="E73" s="404"/>
      <c r="F73" s="405"/>
      <c r="G73" s="406"/>
      <c r="H73" s="399"/>
      <c r="I73" s="397"/>
      <c r="J73" s="397"/>
      <c r="K73" s="397"/>
      <c r="L73" s="397"/>
      <c r="M73" s="399"/>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400"/>
      <c r="B74" s="400"/>
      <c r="C74" s="400"/>
      <c r="D74" s="402"/>
      <c r="E74" s="404"/>
      <c r="F74" s="405"/>
      <c r="G74" s="406"/>
      <c r="H74" s="399"/>
      <c r="I74" s="397"/>
      <c r="J74" s="397"/>
      <c r="K74" s="397"/>
      <c r="L74" s="397"/>
      <c r="M74" s="399"/>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400"/>
      <c r="B75" s="400"/>
      <c r="C75" s="400"/>
      <c r="D75" s="402"/>
      <c r="E75" s="404"/>
      <c r="F75" s="405"/>
      <c r="G75" s="406"/>
      <c r="H75" s="399"/>
      <c r="I75" s="397"/>
      <c r="J75" s="397"/>
      <c r="K75" s="397"/>
      <c r="L75" s="397"/>
      <c r="M75" s="399"/>
      <c r="N75" s="34"/>
      <c r="O75" s="34"/>
    </row>
    <row r="76" spans="1:169">
      <c r="A76" s="400"/>
      <c r="B76" s="400"/>
      <c r="C76" s="400"/>
      <c r="D76" s="402"/>
      <c r="E76" s="404"/>
      <c r="F76" s="405"/>
      <c r="G76" s="406"/>
      <c r="H76" s="399"/>
      <c r="I76" s="397"/>
      <c r="J76" s="397"/>
      <c r="K76" s="397"/>
      <c r="L76" s="397"/>
      <c r="M76" s="399"/>
      <c r="N76" s="34"/>
      <c r="O76" s="34"/>
    </row>
    <row r="77" spans="1:169">
      <c r="A77" s="400"/>
      <c r="B77" s="400"/>
      <c r="C77" s="400"/>
      <c r="D77" s="402"/>
      <c r="E77" s="404"/>
      <c r="F77" s="405"/>
      <c r="G77" s="406"/>
      <c r="H77" s="399"/>
      <c r="I77" s="397"/>
      <c r="J77" s="397"/>
      <c r="K77" s="397"/>
      <c r="L77" s="397"/>
      <c r="M77" s="399"/>
      <c r="N77" s="34"/>
      <c r="O77" s="34"/>
    </row>
    <row r="78" spans="1:169">
      <c r="A78" s="400"/>
      <c r="B78" s="400"/>
      <c r="C78" s="400"/>
      <c r="D78" s="402"/>
      <c r="E78" s="404"/>
      <c r="F78" s="405"/>
      <c r="G78" s="406"/>
      <c r="H78" s="399"/>
      <c r="I78" s="397"/>
      <c r="J78" s="397"/>
      <c r="K78" s="397"/>
      <c r="L78" s="397"/>
      <c r="M78" s="399"/>
      <c r="N78" s="34"/>
      <c r="O78" s="34"/>
    </row>
    <row r="79" spans="1:169">
      <c r="A79" s="400"/>
      <c r="B79" s="400"/>
      <c r="C79" s="400"/>
      <c r="D79" s="402"/>
      <c r="E79" s="404"/>
      <c r="F79" s="405"/>
      <c r="G79" s="406"/>
      <c r="H79" s="399"/>
      <c r="I79" s="397"/>
      <c r="J79" s="397"/>
      <c r="K79" s="397"/>
      <c r="L79" s="397"/>
      <c r="M79" s="399"/>
      <c r="N79" s="34"/>
      <c r="O79" s="34"/>
    </row>
    <row r="80" spans="1:169" ht="15" customHeight="1">
      <c r="A80" s="400">
        <f>'7- Mapa Final'!A80</f>
        <v>8</v>
      </c>
      <c r="B80" s="400" t="str">
        <f>'7- Mapa Final'!B80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80" s="400" t="str">
        <f>'7- Mapa Final'!C80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80" s="401" t="str">
        <f>'7- Mapa Final'!J80</f>
        <v>Muy Baja - 1</v>
      </c>
      <c r="E80" s="403" t="str">
        <f>'7- Mapa Final'!K80</f>
        <v>Moderado - 3</v>
      </c>
      <c r="F80" s="405" t="str">
        <f>'7- Mapa Final'!M80</f>
        <v>Moderado - 3</v>
      </c>
      <c r="G80" s="406" t="s">
        <v>389</v>
      </c>
      <c r="H80" s="399"/>
      <c r="I80" s="397" t="s">
        <v>510</v>
      </c>
      <c r="J80" s="397"/>
      <c r="K80" s="398">
        <v>45748</v>
      </c>
      <c r="L80" s="398">
        <v>45838</v>
      </c>
      <c r="M80" s="399" t="s">
        <v>524</v>
      </c>
    </row>
    <row r="81" spans="1:13">
      <c r="A81" s="400"/>
      <c r="B81" s="400"/>
      <c r="C81" s="400"/>
      <c r="D81" s="402"/>
      <c r="E81" s="404"/>
      <c r="F81" s="405"/>
      <c r="G81" s="406"/>
      <c r="H81" s="399"/>
      <c r="I81" s="397"/>
      <c r="J81" s="397"/>
      <c r="K81" s="397"/>
      <c r="L81" s="397"/>
      <c r="M81" s="399"/>
    </row>
    <row r="82" spans="1:13">
      <c r="A82" s="400"/>
      <c r="B82" s="400"/>
      <c r="C82" s="400"/>
      <c r="D82" s="402"/>
      <c r="E82" s="404"/>
      <c r="F82" s="405"/>
      <c r="G82" s="406"/>
      <c r="H82" s="399"/>
      <c r="I82" s="397"/>
      <c r="J82" s="397"/>
      <c r="K82" s="397"/>
      <c r="L82" s="397"/>
      <c r="M82" s="399"/>
    </row>
    <row r="83" spans="1:13">
      <c r="A83" s="400"/>
      <c r="B83" s="400"/>
      <c r="C83" s="400"/>
      <c r="D83" s="402"/>
      <c r="E83" s="404"/>
      <c r="F83" s="405"/>
      <c r="G83" s="406"/>
      <c r="H83" s="399"/>
      <c r="I83" s="397"/>
      <c r="J83" s="397"/>
      <c r="K83" s="397"/>
      <c r="L83" s="397"/>
      <c r="M83" s="399"/>
    </row>
    <row r="84" spans="1:13">
      <c r="A84" s="400"/>
      <c r="B84" s="400"/>
      <c r="C84" s="400"/>
      <c r="D84" s="402"/>
      <c r="E84" s="404"/>
      <c r="F84" s="405"/>
      <c r="G84" s="406"/>
      <c r="H84" s="399"/>
      <c r="I84" s="397"/>
      <c r="J84" s="397"/>
      <c r="K84" s="397"/>
      <c r="L84" s="397"/>
      <c r="M84" s="399"/>
    </row>
    <row r="85" spans="1:13">
      <c r="A85" s="400"/>
      <c r="B85" s="400"/>
      <c r="C85" s="400"/>
      <c r="D85" s="402"/>
      <c r="E85" s="404"/>
      <c r="F85" s="405"/>
      <c r="G85" s="406"/>
      <c r="H85" s="399"/>
      <c r="I85" s="397"/>
      <c r="J85" s="397"/>
      <c r="K85" s="397"/>
      <c r="L85" s="397"/>
      <c r="M85" s="399"/>
    </row>
    <row r="86" spans="1:13">
      <c r="A86" s="400"/>
      <c r="B86" s="400"/>
      <c r="C86" s="400"/>
      <c r="D86" s="402"/>
      <c r="E86" s="404"/>
      <c r="F86" s="405"/>
      <c r="G86" s="406"/>
      <c r="H86" s="399"/>
      <c r="I86" s="397"/>
      <c r="J86" s="397"/>
      <c r="K86" s="397"/>
      <c r="L86" s="397"/>
      <c r="M86" s="399"/>
    </row>
    <row r="87" spans="1:13">
      <c r="A87" s="400"/>
      <c r="B87" s="400"/>
      <c r="C87" s="400"/>
      <c r="D87" s="402"/>
      <c r="E87" s="404"/>
      <c r="F87" s="405"/>
      <c r="G87" s="406"/>
      <c r="H87" s="399"/>
      <c r="I87" s="397"/>
      <c r="J87" s="397"/>
      <c r="K87" s="397"/>
      <c r="L87" s="397"/>
      <c r="M87" s="399"/>
    </row>
    <row r="88" spans="1:13">
      <c r="A88" s="400"/>
      <c r="B88" s="400"/>
      <c r="C88" s="400"/>
      <c r="D88" s="402"/>
      <c r="E88" s="404"/>
      <c r="F88" s="405"/>
      <c r="G88" s="406"/>
      <c r="H88" s="399"/>
      <c r="I88" s="397"/>
      <c r="J88" s="397"/>
      <c r="K88" s="397"/>
      <c r="L88" s="397"/>
      <c r="M88" s="399"/>
    </row>
    <row r="89" spans="1:13" ht="24" customHeight="1">
      <c r="A89" s="400"/>
      <c r="B89" s="400"/>
      <c r="C89" s="400"/>
      <c r="D89" s="402"/>
      <c r="E89" s="404"/>
      <c r="F89" s="405"/>
      <c r="G89" s="406"/>
      <c r="H89" s="399"/>
      <c r="I89" s="397"/>
      <c r="J89" s="397"/>
      <c r="K89" s="397"/>
      <c r="L89" s="397"/>
      <c r="M89" s="399"/>
    </row>
  </sheetData>
  <mergeCells count="121">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A70:A79"/>
    <mergeCell ref="B70:B79"/>
    <mergeCell ref="C70:C79"/>
    <mergeCell ref="D70:D79"/>
    <mergeCell ref="E70:E79"/>
    <mergeCell ref="F70:F79"/>
    <mergeCell ref="M60:M69"/>
    <mergeCell ref="G60:G69"/>
    <mergeCell ref="H60:H69"/>
    <mergeCell ref="I60:I69"/>
    <mergeCell ref="J60:J69"/>
    <mergeCell ref="K60:K69"/>
    <mergeCell ref="L60:L69"/>
    <mergeCell ref="M70:M79"/>
    <mergeCell ref="G70:G79"/>
    <mergeCell ref="H70:H79"/>
    <mergeCell ref="I70:I79"/>
    <mergeCell ref="J70:J79"/>
    <mergeCell ref="K70:K79"/>
    <mergeCell ref="L70:L79"/>
    <mergeCell ref="L80:L89"/>
    <mergeCell ref="M80:M89"/>
    <mergeCell ref="A80:A89"/>
    <mergeCell ref="B80:B89"/>
    <mergeCell ref="C80:C89"/>
    <mergeCell ref="D80:D89"/>
    <mergeCell ref="E80:E89"/>
    <mergeCell ref="F80:F89"/>
    <mergeCell ref="G80:G89"/>
    <mergeCell ref="H80:H89"/>
    <mergeCell ref="I80:I89"/>
    <mergeCell ref="J80:J89"/>
    <mergeCell ref="K80:K89"/>
  </mergeCells>
  <conditionalFormatting sqref="A7:B7">
    <cfRule type="containsText" dxfId="173" priority="208" operator="containsText" text="1- Bajo">
      <formula>NOT(ISERROR(SEARCH("1- Bajo",A7)))</formula>
    </cfRule>
    <cfRule type="containsText" dxfId="172" priority="207" operator="containsText" text="4- Bajo">
      <formula>NOT(ISERROR(SEARCH("4- Bajo",A7)))</formula>
    </cfRule>
    <cfRule type="containsText" dxfId="171" priority="206" operator="containsText" text="3- Bajo">
      <formula>NOT(ISERROR(SEARCH("3- Bajo",A7)))</formula>
    </cfRule>
    <cfRule type="containsText" dxfId="170" priority="205" operator="containsText" text="4- Moderado">
      <formula>NOT(ISERROR(SEARCH("4- Moderado",A7)))</formula>
    </cfRule>
    <cfRule type="containsText" dxfId="169" priority="203" operator="containsText" text="3- Moderado">
      <formula>NOT(ISERROR(SEARCH("3- Moderado",A7)))</formula>
    </cfRule>
    <cfRule type="containsText" dxfId="168" priority="204" operator="containsText" text="6- Moderado">
      <formula>NOT(ISERROR(SEARCH("6- Moderado",A7)))</formula>
    </cfRule>
  </conditionalFormatting>
  <conditionalFormatting sqref="A10:E10 A20:E20">
    <cfRule type="containsText" dxfId="167" priority="199" operator="containsText" text="4- Moderado">
      <formula>NOT(ISERROR(SEARCH("4- Moderado",A10)))</formula>
    </cfRule>
    <cfRule type="containsText" dxfId="166" priority="198" operator="containsText" text="6- Moderado">
      <formula>NOT(ISERROR(SEARCH("6- Moderado",A10)))</formula>
    </cfRule>
    <cfRule type="containsText" dxfId="165" priority="197" operator="containsText" text="3- Moderado">
      <formula>NOT(ISERROR(SEARCH("3- Moderado",A10)))</formula>
    </cfRule>
    <cfRule type="containsText" dxfId="164" priority="202" operator="containsText" text="1- Bajo">
      <formula>NOT(ISERROR(SEARCH("1- Bajo",A10)))</formula>
    </cfRule>
    <cfRule type="containsText" dxfId="163" priority="200" operator="containsText" text="3- Bajo">
      <formula>NOT(ISERROR(SEARCH("3- Bajo",A10)))</formula>
    </cfRule>
    <cfRule type="containsText" dxfId="162" priority="201" operator="containsText" text="4- Bajo">
      <formula>NOT(ISERROR(SEARCH("4- Bajo",A10)))</formula>
    </cfRule>
  </conditionalFormatting>
  <conditionalFormatting sqref="A30:E30">
    <cfRule type="containsText" dxfId="161" priority="156" operator="containsText" text="1- Bajo">
      <formula>NOT(ISERROR(SEARCH("1- Bajo",A30)))</formula>
    </cfRule>
    <cfRule type="containsText" dxfId="160" priority="154" operator="containsText" text="3- Bajo">
      <formula>NOT(ISERROR(SEARCH("3- Bajo",A30)))</formula>
    </cfRule>
    <cfRule type="containsText" dxfId="159" priority="153" operator="containsText" text="4- Moderado">
      <formula>NOT(ISERROR(SEARCH("4- Moderado",A30)))</formula>
    </cfRule>
    <cfRule type="containsText" dxfId="158" priority="152" operator="containsText" text="6- Moderado">
      <formula>NOT(ISERROR(SEARCH("6- Moderado",A30)))</formula>
    </cfRule>
    <cfRule type="containsText" dxfId="157" priority="151" operator="containsText" text="3- Moderado">
      <formula>NOT(ISERROR(SEARCH("3- Moderado",A30)))</formula>
    </cfRule>
    <cfRule type="containsText" dxfId="156" priority="155" operator="containsText" text="4- Bajo">
      <formula>NOT(ISERROR(SEARCH("4- Bajo",A30)))</formula>
    </cfRule>
  </conditionalFormatting>
  <conditionalFormatting sqref="A40:E40">
    <cfRule type="containsText" dxfId="155" priority="123" operator="containsText" text="3- Moderado">
      <formula>NOT(ISERROR(SEARCH("3- Moderado",A40)))</formula>
    </cfRule>
    <cfRule type="containsText" dxfId="154" priority="124" operator="containsText" text="6- Moderado">
      <formula>NOT(ISERROR(SEARCH("6- Moderado",A40)))</formula>
    </cfRule>
    <cfRule type="containsText" dxfId="153" priority="125" operator="containsText" text="4- Moderado">
      <formula>NOT(ISERROR(SEARCH("4- Moderado",A40)))</formula>
    </cfRule>
    <cfRule type="containsText" dxfId="152" priority="126" operator="containsText" text="3- Bajo">
      <formula>NOT(ISERROR(SEARCH("3- Bajo",A40)))</formula>
    </cfRule>
    <cfRule type="containsText" dxfId="151" priority="128" operator="containsText" text="1- Bajo">
      <formula>NOT(ISERROR(SEARCH("1- Bajo",A40)))</formula>
    </cfRule>
    <cfRule type="containsText" dxfId="150" priority="127" operator="containsText" text="4- Bajo">
      <formula>NOT(ISERROR(SEARCH("4- Bajo",A40)))</formula>
    </cfRule>
  </conditionalFormatting>
  <conditionalFormatting sqref="A50:E50">
    <cfRule type="containsText" dxfId="149" priority="95" operator="containsText" text="3- Moderado">
      <formula>NOT(ISERROR(SEARCH("3- Moderado",A50)))</formula>
    </cfRule>
    <cfRule type="containsText" dxfId="148" priority="96" operator="containsText" text="6- Moderado">
      <formula>NOT(ISERROR(SEARCH("6- Moderado",A50)))</formula>
    </cfRule>
    <cfRule type="containsText" dxfId="147" priority="97" operator="containsText" text="4- Moderado">
      <formula>NOT(ISERROR(SEARCH("4- Moderado",A50)))</formula>
    </cfRule>
    <cfRule type="containsText" dxfId="146" priority="98" operator="containsText" text="3- Bajo">
      <formula>NOT(ISERROR(SEARCH("3- Bajo",A50)))</formula>
    </cfRule>
    <cfRule type="containsText" dxfId="145" priority="100" operator="containsText" text="1- Bajo">
      <formula>NOT(ISERROR(SEARCH("1- Bajo",A50)))</formula>
    </cfRule>
    <cfRule type="containsText" dxfId="144" priority="99" operator="containsText" text="4- Bajo">
      <formula>NOT(ISERROR(SEARCH("4- Bajo",A50)))</formula>
    </cfRule>
  </conditionalFormatting>
  <conditionalFormatting sqref="A60:E60">
    <cfRule type="containsText" dxfId="143" priority="69" operator="containsText" text="4- Moderado">
      <formula>NOT(ISERROR(SEARCH("4- Moderado",A60)))</formula>
    </cfRule>
    <cfRule type="containsText" dxfId="142" priority="70" operator="containsText" text="3- Bajo">
      <formula>NOT(ISERROR(SEARCH("3- Bajo",A60)))</formula>
    </cfRule>
    <cfRule type="containsText" dxfId="141" priority="71" operator="containsText" text="4- Bajo">
      <formula>NOT(ISERROR(SEARCH("4- Bajo",A60)))</formula>
    </cfRule>
    <cfRule type="containsText" dxfId="140" priority="72" operator="containsText" text="1- Bajo">
      <formula>NOT(ISERROR(SEARCH("1- Bajo",A60)))</formula>
    </cfRule>
    <cfRule type="containsText" dxfId="139" priority="68" operator="containsText" text="6- Moderado">
      <formula>NOT(ISERROR(SEARCH("6- Moderado",A60)))</formula>
    </cfRule>
    <cfRule type="containsText" dxfId="138" priority="67" operator="containsText" text="3- Moderado">
      <formula>NOT(ISERROR(SEARCH("3- Moderado",A60)))</formula>
    </cfRule>
  </conditionalFormatting>
  <conditionalFormatting sqref="A70:E70 A80:E80">
    <cfRule type="containsText" dxfId="137" priority="11" operator="containsText" text="3- Moderado">
      <formula>NOT(ISERROR(SEARCH("3- Moderado",A70)))</formula>
    </cfRule>
    <cfRule type="containsText" dxfId="136" priority="12" operator="containsText" text="6- Moderado">
      <formula>NOT(ISERROR(SEARCH("6- Moderado",A70)))</formula>
    </cfRule>
    <cfRule type="containsText" dxfId="135" priority="13" operator="containsText" text="4- Moderado">
      <formula>NOT(ISERROR(SEARCH("4- Moderado",A70)))</formula>
    </cfRule>
    <cfRule type="containsText" dxfId="134" priority="16" operator="containsText" text="1- Bajo">
      <formula>NOT(ISERROR(SEARCH("1- Bajo",A70)))</formula>
    </cfRule>
    <cfRule type="containsText" dxfId="133" priority="15" operator="containsText" text="4- Bajo">
      <formula>NOT(ISERROR(SEARCH("4- Bajo",A70)))</formula>
    </cfRule>
    <cfRule type="containsText" dxfId="132" priority="14" operator="containsText" text="3- Bajo">
      <formula>NOT(ISERROR(SEARCH("3- Bajo",A70)))</formula>
    </cfRule>
  </conditionalFormatting>
  <conditionalFormatting sqref="C8:F8">
    <cfRule type="containsText" dxfId="131" priority="170" operator="containsText" text="6- Moderado">
      <formula>NOT(ISERROR(SEARCH("6- Moderado",C8)))</formula>
    </cfRule>
    <cfRule type="containsText" dxfId="130" priority="171" operator="containsText" text="4- Moderado">
      <formula>NOT(ISERROR(SEARCH("4- Moderado",C8)))</formula>
    </cfRule>
    <cfRule type="containsText" dxfId="129" priority="173" operator="containsText" text="4- Bajo">
      <formula>NOT(ISERROR(SEARCH("4- Bajo",C8)))</formula>
    </cfRule>
    <cfRule type="containsText" dxfId="128" priority="174" operator="containsText" text="1- Bajo">
      <formula>NOT(ISERROR(SEARCH("1- Bajo",C8)))</formula>
    </cfRule>
    <cfRule type="containsText" dxfId="127" priority="172" operator="containsText" text="3- Bajo">
      <formula>NOT(ISERROR(SEARCH("3- Bajo",C8)))</formula>
    </cfRule>
    <cfRule type="containsText" dxfId="126" priority="169" operator="containsText" text="3- Moderado">
      <formula>NOT(ISERROR(SEARCH("3- Moderado",C8)))</formula>
    </cfRule>
  </conditionalFormatting>
  <conditionalFormatting sqref="D10:D89">
    <cfRule type="containsText" dxfId="125" priority="10" operator="containsText" text="Media">
      <formula>NOT(ISERROR(SEARCH("Media",D10)))</formula>
    </cfRule>
    <cfRule type="containsText" dxfId="124" priority="8" operator="containsText" text="Muy Baja">
      <formula>NOT(ISERROR(SEARCH("Muy Baja",D10)))</formula>
    </cfRule>
    <cfRule type="containsText" dxfId="123" priority="7" operator="containsText" text="Baja">
      <formula>NOT(ISERROR(SEARCH("Baja",D10)))</formula>
    </cfRule>
    <cfRule type="containsText" dxfId="122" priority="6" operator="containsText" text="Alta">
      <formula>NOT(ISERROR(SEARCH("Alta",D10)))</formula>
    </cfRule>
    <cfRule type="containsText" dxfId="121" priority="5" operator="containsText" text="Muy Alta">
      <formula>NOT(ISERROR(SEARCH("Muy Alta",D10)))</formula>
    </cfRule>
  </conditionalFormatting>
  <conditionalFormatting sqref="E10:E89">
    <cfRule type="containsText" dxfId="120" priority="4" operator="containsText" text="Leve">
      <formula>NOT(ISERROR(SEARCH("Leve",E10)))</formula>
    </cfRule>
    <cfRule type="containsText" dxfId="119" priority="3" operator="containsText" text="Menor">
      <formula>NOT(ISERROR(SEARCH("Menor",E10)))</formula>
    </cfRule>
    <cfRule type="containsText" dxfId="118" priority="2" operator="containsText" text="Mayor">
      <formula>NOT(ISERROR(SEARCH("Mayor",E10)))</formula>
    </cfRule>
    <cfRule type="containsText" dxfId="117" priority="1" operator="containsText" text="Catastrófico">
      <formula>NOT(ISERROR(SEARCH("Catastrófico",E10)))</formula>
    </cfRule>
  </conditionalFormatting>
  <conditionalFormatting sqref="E10:F89">
    <cfRule type="containsText" dxfId="116"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89">
    <cfRule type="containsText" dxfId="115" priority="27" operator="containsText" text="Extremo">
      <formula>NOT(ISERROR(SEARCH("Extremo",F10)))</formula>
    </cfRule>
    <cfRule type="containsText" dxfId="114" priority="26" operator="containsText" text="Alto">
      <formula>NOT(ISERROR(SEARCH("Alto",F10)))</formula>
    </cfRule>
    <cfRule type="containsText" dxfId="113" priority="25" operator="containsText" text="Moderado">
      <formula>NOT(ISERROR(SEARCH("Moderado",F10)))</formula>
    </cfRule>
    <cfRule type="containsText" dxfId="112" priority="24" operator="containsText" text="Bajo">
      <formula>NOT(ISERROR(SEARCH("Bajo",F10)))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69">
    <cfRule type="colorScale" priority="84">
      <colorScale>
        <cfvo type="min"/>
        <cfvo type="max"/>
        <color rgb="FFFF7128"/>
        <color rgb="FFFFEF9C"/>
      </colorScale>
    </cfRule>
  </conditionalFormatting>
  <conditionalFormatting sqref="F70:F89">
    <cfRule type="colorScale" priority="1385">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G10:G89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89"/>
  <sheetViews>
    <sheetView showGridLines="0" zoomScale="55" zoomScaleNormal="55" workbookViewId="0">
      <selection activeCell="C5" sqref="C5:M5"/>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1"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421"/>
      <c r="B1" s="422"/>
      <c r="C1" s="425"/>
      <c r="D1" s="425"/>
      <c r="E1" s="425"/>
      <c r="F1" s="425"/>
      <c r="G1" s="425"/>
      <c r="H1" s="425"/>
      <c r="I1" s="425"/>
      <c r="J1" s="426"/>
      <c r="K1" s="420"/>
      <c r="L1" s="420"/>
      <c r="M1" s="420"/>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423"/>
      <c r="B2" s="424"/>
      <c r="C2" s="427"/>
      <c r="D2" s="427"/>
      <c r="E2" s="427"/>
      <c r="F2" s="427"/>
      <c r="G2" s="427"/>
      <c r="H2" s="427"/>
      <c r="I2" s="427"/>
      <c r="J2" s="428"/>
      <c r="K2" s="420"/>
      <c r="L2" s="420"/>
      <c r="M2" s="420"/>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427"/>
      <c r="D3" s="427"/>
      <c r="E3" s="427"/>
      <c r="F3" s="427"/>
      <c r="G3" s="427"/>
      <c r="H3" s="427"/>
      <c r="I3" s="427"/>
      <c r="J3" s="428"/>
      <c r="K3" s="420"/>
      <c r="L3" s="420"/>
      <c r="M3" s="42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2" t="s">
        <v>254</v>
      </c>
      <c r="B4" s="412"/>
      <c r="C4" s="429" t="s">
        <v>5</v>
      </c>
      <c r="D4" s="429"/>
      <c r="E4" s="429"/>
      <c r="F4" s="429"/>
      <c r="G4" s="429"/>
      <c r="H4" s="429"/>
      <c r="I4" s="429"/>
      <c r="J4" s="429"/>
      <c r="K4" s="429"/>
      <c r="L4" s="429"/>
      <c r="M4" s="42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12" t="s">
        <v>256</v>
      </c>
      <c r="B5" s="412"/>
      <c r="C5" s="430" t="s">
        <v>35</v>
      </c>
      <c r="D5" s="430"/>
      <c r="E5" s="430"/>
      <c r="F5" s="430"/>
      <c r="G5" s="430"/>
      <c r="H5" s="430"/>
      <c r="I5" s="430"/>
      <c r="J5" s="430"/>
      <c r="K5" s="430"/>
      <c r="L5" s="430"/>
      <c r="M5" s="43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12" t="s">
        <v>257</v>
      </c>
      <c r="B6" s="412"/>
      <c r="C6" s="418" t="s">
        <v>258</v>
      </c>
      <c r="D6" s="419"/>
      <c r="E6" s="419"/>
      <c r="F6" s="419"/>
      <c r="G6" s="419"/>
      <c r="H6" s="419"/>
      <c r="I6" s="419"/>
      <c r="J6" s="419"/>
      <c r="K6" s="419"/>
      <c r="L6" s="419"/>
      <c r="M6" s="343"/>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413" t="s">
        <v>497</v>
      </c>
      <c r="B7" s="414"/>
      <c r="C7" s="415"/>
      <c r="D7" s="416" t="s">
        <v>498</v>
      </c>
      <c r="E7" s="416"/>
      <c r="F7" s="416"/>
      <c r="G7" s="417" t="s">
        <v>499</v>
      </c>
      <c r="H7" s="407" t="s">
        <v>500</v>
      </c>
      <c r="I7" s="409" t="s">
        <v>501</v>
      </c>
      <c r="J7" s="410"/>
      <c r="K7" s="409" t="s">
        <v>502</v>
      </c>
      <c r="L7" s="410"/>
      <c r="M7" s="411" t="s">
        <v>503</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196</v>
      </c>
      <c r="C8" s="35" t="s">
        <v>198</v>
      </c>
      <c r="D8" s="28" t="s">
        <v>208</v>
      </c>
      <c r="E8" s="28" t="s">
        <v>504</v>
      </c>
      <c r="F8" s="28" t="s">
        <v>505</v>
      </c>
      <c r="G8" s="417"/>
      <c r="H8" s="408"/>
      <c r="I8" s="29" t="s">
        <v>506</v>
      </c>
      <c r="J8" s="29" t="s">
        <v>507</v>
      </c>
      <c r="K8" s="29" t="s">
        <v>508</v>
      </c>
      <c r="L8" s="29" t="s">
        <v>509</v>
      </c>
      <c r="M8" s="411"/>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441"/>
      <c r="B9" s="442"/>
      <c r="C9" s="442"/>
      <c r="D9" s="442"/>
      <c r="E9" s="442"/>
      <c r="F9" s="442"/>
      <c r="G9" s="442"/>
      <c r="H9" s="133"/>
      <c r="I9" s="133"/>
      <c r="J9" s="133"/>
      <c r="K9" s="133"/>
      <c r="L9" s="133"/>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443">
        <f>'7- Mapa Final'!A10</f>
        <v>1</v>
      </c>
      <c r="B10" s="444" t="str">
        <f>'7- Mapa Final'!B10</f>
        <v xml:space="preserve">Ejecutar procesos de selección en los cuales los resultados  no estén acordes con los  requisitos y principios  establecidos </v>
      </c>
      <c r="C10" s="444" t="str">
        <f>'7- Mapa Final'!C10</f>
        <v>Seleccionar personal mediante procesos en los cuales no se cumplan las etapas establecidas,  se  seleccionen  aspirantes que  no cumplen con los requisitos ,  se rechacen  aspirantes que cumplen o se que se asignen puntajes erróneos.</v>
      </c>
      <c r="D10" s="445" t="str">
        <f>'7- Mapa Final'!J10</f>
        <v>Muy Baja - 1</v>
      </c>
      <c r="E10" s="446" t="str">
        <f>'7- Mapa Final'!K10</f>
        <v>Menor - 2</v>
      </c>
      <c r="F10" s="447" t="str">
        <f>'7- Mapa Final'!M10</f>
        <v>Bajo - 2</v>
      </c>
      <c r="G10" s="448" t="s">
        <v>458</v>
      </c>
      <c r="H10" s="439"/>
      <c r="I10" s="439"/>
      <c r="J10" s="439"/>
      <c r="K10" s="439"/>
      <c r="L10" s="439"/>
      <c r="M10" s="440"/>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437"/>
      <c r="B11" s="400"/>
      <c r="C11" s="400"/>
      <c r="D11" s="402"/>
      <c r="E11" s="404"/>
      <c r="F11" s="405"/>
      <c r="G11" s="438"/>
      <c r="H11" s="397"/>
      <c r="I11" s="397"/>
      <c r="J11" s="397"/>
      <c r="K11" s="397"/>
      <c r="L11" s="397"/>
      <c r="M11" s="436"/>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437"/>
      <c r="B12" s="400"/>
      <c r="C12" s="400"/>
      <c r="D12" s="402"/>
      <c r="E12" s="404"/>
      <c r="F12" s="405"/>
      <c r="G12" s="438"/>
      <c r="H12" s="397"/>
      <c r="I12" s="397"/>
      <c r="J12" s="397"/>
      <c r="K12" s="397"/>
      <c r="L12" s="397"/>
      <c r="M12" s="436"/>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437"/>
      <c r="B13" s="400"/>
      <c r="C13" s="400"/>
      <c r="D13" s="402"/>
      <c r="E13" s="404"/>
      <c r="F13" s="405"/>
      <c r="G13" s="438"/>
      <c r="H13" s="397"/>
      <c r="I13" s="397"/>
      <c r="J13" s="397"/>
      <c r="K13" s="397"/>
      <c r="L13" s="397"/>
      <c r="M13" s="436"/>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437"/>
      <c r="B14" s="400"/>
      <c r="C14" s="400"/>
      <c r="D14" s="402"/>
      <c r="E14" s="404"/>
      <c r="F14" s="405"/>
      <c r="G14" s="438"/>
      <c r="H14" s="397"/>
      <c r="I14" s="397"/>
      <c r="J14" s="397"/>
      <c r="K14" s="397"/>
      <c r="L14" s="397"/>
      <c r="M14" s="436"/>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437"/>
      <c r="B15" s="400"/>
      <c r="C15" s="400"/>
      <c r="D15" s="402"/>
      <c r="E15" s="404"/>
      <c r="F15" s="405"/>
      <c r="G15" s="438"/>
      <c r="H15" s="397"/>
      <c r="I15" s="397"/>
      <c r="J15" s="397"/>
      <c r="K15" s="397"/>
      <c r="L15" s="397"/>
      <c r="M15" s="436"/>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437"/>
      <c r="B16" s="400"/>
      <c r="C16" s="400"/>
      <c r="D16" s="402"/>
      <c r="E16" s="404"/>
      <c r="F16" s="405"/>
      <c r="G16" s="438"/>
      <c r="H16" s="397"/>
      <c r="I16" s="397"/>
      <c r="J16" s="397"/>
      <c r="K16" s="397"/>
      <c r="L16" s="397"/>
      <c r="M16" s="436"/>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437"/>
      <c r="B17" s="400"/>
      <c r="C17" s="400"/>
      <c r="D17" s="402"/>
      <c r="E17" s="404"/>
      <c r="F17" s="405"/>
      <c r="G17" s="438"/>
      <c r="H17" s="397"/>
      <c r="I17" s="397"/>
      <c r="J17" s="397"/>
      <c r="K17" s="397"/>
      <c r="L17" s="397"/>
      <c r="M17" s="436"/>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437"/>
      <c r="B18" s="400"/>
      <c r="C18" s="400"/>
      <c r="D18" s="402"/>
      <c r="E18" s="404"/>
      <c r="F18" s="405"/>
      <c r="G18" s="438"/>
      <c r="H18" s="397"/>
      <c r="I18" s="397"/>
      <c r="J18" s="397"/>
      <c r="K18" s="397"/>
      <c r="L18" s="397"/>
      <c r="M18" s="436"/>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437"/>
      <c r="B19" s="400"/>
      <c r="C19" s="400"/>
      <c r="D19" s="402"/>
      <c r="E19" s="404"/>
      <c r="F19" s="405"/>
      <c r="G19" s="438"/>
      <c r="H19" s="397"/>
      <c r="I19" s="397"/>
      <c r="J19" s="397"/>
      <c r="K19" s="397"/>
      <c r="L19" s="397"/>
      <c r="M19" s="436"/>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437">
        <f>'7- Mapa Final'!A20</f>
        <v>2</v>
      </c>
      <c r="B20" s="400" t="str">
        <f>'7- Mapa Final'!B20</f>
        <v xml:space="preserve">Gestionar  traslados de personal que no se ajusten a las condiciones requeridas  </v>
      </c>
      <c r="C20" s="400" t="str">
        <f>'7- Mapa Final'!C20</f>
        <v>Realizar o no realizar traslados en las condiciones y tiempos  requeridos para atender las solicitudes y necesidades identificadas.</v>
      </c>
      <c r="D20" s="401" t="str">
        <f>'7- Mapa Final'!J20</f>
        <v>Muy Baja - 1</v>
      </c>
      <c r="E20" s="403" t="str">
        <f>'7- Mapa Final'!K20</f>
        <v>Menor - 2</v>
      </c>
      <c r="F20" s="405" t="str">
        <f>'7- Mapa Final'!M20</f>
        <v>Bajo - 2</v>
      </c>
      <c r="G20" s="438" t="s">
        <v>454</v>
      </c>
      <c r="H20" s="397"/>
      <c r="I20" s="397"/>
      <c r="J20" s="397"/>
      <c r="K20" s="397"/>
      <c r="L20" s="397"/>
      <c r="M20" s="436"/>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437"/>
      <c r="B21" s="400"/>
      <c r="C21" s="400"/>
      <c r="D21" s="402"/>
      <c r="E21" s="404"/>
      <c r="F21" s="405"/>
      <c r="G21" s="438"/>
      <c r="H21" s="397"/>
      <c r="I21" s="397"/>
      <c r="J21" s="397"/>
      <c r="K21" s="397"/>
      <c r="L21" s="397"/>
      <c r="M21" s="436"/>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437"/>
      <c r="B22" s="400"/>
      <c r="C22" s="400"/>
      <c r="D22" s="402"/>
      <c r="E22" s="404"/>
      <c r="F22" s="405"/>
      <c r="G22" s="438"/>
      <c r="H22" s="397"/>
      <c r="I22" s="397"/>
      <c r="J22" s="397"/>
      <c r="K22" s="397"/>
      <c r="L22" s="397"/>
      <c r="M22" s="436"/>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437"/>
      <c r="B23" s="400"/>
      <c r="C23" s="400"/>
      <c r="D23" s="402"/>
      <c r="E23" s="404"/>
      <c r="F23" s="405"/>
      <c r="G23" s="438"/>
      <c r="H23" s="397"/>
      <c r="I23" s="397"/>
      <c r="J23" s="397"/>
      <c r="K23" s="397"/>
      <c r="L23" s="397"/>
      <c r="M23" s="436"/>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437"/>
      <c r="B24" s="400"/>
      <c r="C24" s="400"/>
      <c r="D24" s="402"/>
      <c r="E24" s="404"/>
      <c r="F24" s="405"/>
      <c r="G24" s="438"/>
      <c r="H24" s="397"/>
      <c r="I24" s="397"/>
      <c r="J24" s="397"/>
      <c r="K24" s="397"/>
      <c r="L24" s="397"/>
      <c r="M24" s="436"/>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437"/>
      <c r="B25" s="400"/>
      <c r="C25" s="400"/>
      <c r="D25" s="402"/>
      <c r="E25" s="404"/>
      <c r="F25" s="405"/>
      <c r="G25" s="438"/>
      <c r="H25" s="397"/>
      <c r="I25" s="397"/>
      <c r="J25" s="397"/>
      <c r="K25" s="397"/>
      <c r="L25" s="397"/>
      <c r="M25" s="436"/>
      <c r="N25" s="34"/>
      <c r="O25" s="34"/>
    </row>
    <row r="26" spans="1:169">
      <c r="A26" s="437"/>
      <c r="B26" s="400"/>
      <c r="C26" s="400"/>
      <c r="D26" s="402"/>
      <c r="E26" s="404"/>
      <c r="F26" s="405"/>
      <c r="G26" s="438"/>
      <c r="H26" s="397"/>
      <c r="I26" s="397"/>
      <c r="J26" s="397"/>
      <c r="K26" s="397"/>
      <c r="L26" s="397"/>
      <c r="M26" s="436"/>
      <c r="N26" s="34"/>
      <c r="O26" s="34"/>
    </row>
    <row r="27" spans="1:169">
      <c r="A27" s="437"/>
      <c r="B27" s="400"/>
      <c r="C27" s="400"/>
      <c r="D27" s="402"/>
      <c r="E27" s="404"/>
      <c r="F27" s="405"/>
      <c r="G27" s="438"/>
      <c r="H27" s="397"/>
      <c r="I27" s="397"/>
      <c r="J27" s="397"/>
      <c r="K27" s="397"/>
      <c r="L27" s="397"/>
      <c r="M27" s="436"/>
      <c r="N27" s="34"/>
      <c r="O27" s="34"/>
    </row>
    <row r="28" spans="1:169">
      <c r="A28" s="437"/>
      <c r="B28" s="400"/>
      <c r="C28" s="400"/>
      <c r="D28" s="402"/>
      <c r="E28" s="404"/>
      <c r="F28" s="405"/>
      <c r="G28" s="438"/>
      <c r="H28" s="397"/>
      <c r="I28" s="397"/>
      <c r="J28" s="397"/>
      <c r="K28" s="397"/>
      <c r="L28" s="397"/>
      <c r="M28" s="436"/>
      <c r="N28" s="34"/>
      <c r="O28" s="34"/>
    </row>
    <row r="29" spans="1:169">
      <c r="A29" s="437"/>
      <c r="B29" s="400"/>
      <c r="C29" s="400"/>
      <c r="D29" s="402"/>
      <c r="E29" s="404"/>
      <c r="F29" s="405"/>
      <c r="G29" s="438"/>
      <c r="H29" s="397"/>
      <c r="I29" s="397"/>
      <c r="J29" s="397"/>
      <c r="K29" s="397"/>
      <c r="L29" s="397"/>
      <c r="M29" s="436"/>
      <c r="N29" s="34"/>
      <c r="O29" s="34"/>
    </row>
    <row r="30" spans="1:169" s="26" customFormat="1" ht="12.75">
      <c r="A30" s="437">
        <f>'7- Mapa Final'!A30</f>
        <v>3</v>
      </c>
      <c r="B30" s="400" t="str">
        <f>'7- Mapa Final'!B30</f>
        <v xml:space="preserve">Imposibilidad de consolidar la cobertura de la carrera Judicial </v>
      </c>
      <c r="C30" s="400" t="str">
        <f>'7- Mapa Final'!C30</f>
        <v>Cuando no se dispone de la toatlidad de cargos  cubiertos en carrera</v>
      </c>
      <c r="D30" s="401" t="str">
        <f>'7- Mapa Final'!J30</f>
        <v>Muy Baja - 1</v>
      </c>
      <c r="E30" s="403" t="str">
        <f>'7- Mapa Final'!K30</f>
        <v>Menor - 2</v>
      </c>
      <c r="F30" s="405" t="str">
        <f>'7- Mapa Final'!M30</f>
        <v>Bajo - 2</v>
      </c>
      <c r="G30" s="438" t="s">
        <v>454</v>
      </c>
      <c r="H30" s="397"/>
      <c r="I30" s="397"/>
      <c r="J30" s="397"/>
      <c r="K30" s="397"/>
      <c r="L30" s="397"/>
      <c r="M30" s="436"/>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437"/>
      <c r="B31" s="400"/>
      <c r="C31" s="400"/>
      <c r="D31" s="402"/>
      <c r="E31" s="404"/>
      <c r="F31" s="405"/>
      <c r="G31" s="438"/>
      <c r="H31" s="397"/>
      <c r="I31" s="397"/>
      <c r="J31" s="397"/>
      <c r="K31" s="397"/>
      <c r="L31" s="397"/>
      <c r="M31" s="436"/>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437"/>
      <c r="B32" s="400"/>
      <c r="C32" s="400"/>
      <c r="D32" s="402"/>
      <c r="E32" s="404"/>
      <c r="F32" s="405"/>
      <c r="G32" s="438"/>
      <c r="H32" s="397"/>
      <c r="I32" s="397"/>
      <c r="J32" s="397"/>
      <c r="K32" s="397"/>
      <c r="L32" s="397"/>
      <c r="M32" s="436"/>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437"/>
      <c r="B33" s="400"/>
      <c r="C33" s="400"/>
      <c r="D33" s="402"/>
      <c r="E33" s="404"/>
      <c r="F33" s="405"/>
      <c r="G33" s="438"/>
      <c r="H33" s="397"/>
      <c r="I33" s="397"/>
      <c r="J33" s="397"/>
      <c r="K33" s="397"/>
      <c r="L33" s="397"/>
      <c r="M33" s="436"/>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437"/>
      <c r="B34" s="400"/>
      <c r="C34" s="400"/>
      <c r="D34" s="402"/>
      <c r="E34" s="404"/>
      <c r="F34" s="405"/>
      <c r="G34" s="438"/>
      <c r="H34" s="397"/>
      <c r="I34" s="397"/>
      <c r="J34" s="397"/>
      <c r="K34" s="397"/>
      <c r="L34" s="397"/>
      <c r="M34" s="436"/>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437"/>
      <c r="B35" s="400"/>
      <c r="C35" s="400"/>
      <c r="D35" s="402"/>
      <c r="E35" s="404"/>
      <c r="F35" s="405"/>
      <c r="G35" s="438"/>
      <c r="H35" s="397"/>
      <c r="I35" s="397"/>
      <c r="J35" s="397"/>
      <c r="K35" s="397"/>
      <c r="L35" s="397"/>
      <c r="M35" s="436"/>
      <c r="N35" s="34"/>
      <c r="O35" s="34"/>
    </row>
    <row r="36" spans="1:169">
      <c r="A36" s="437"/>
      <c r="B36" s="400"/>
      <c r="C36" s="400"/>
      <c r="D36" s="402"/>
      <c r="E36" s="404"/>
      <c r="F36" s="405"/>
      <c r="G36" s="438"/>
      <c r="H36" s="397"/>
      <c r="I36" s="397"/>
      <c r="J36" s="397"/>
      <c r="K36" s="397"/>
      <c r="L36" s="397"/>
      <c r="M36" s="436"/>
      <c r="N36" s="34"/>
      <c r="O36" s="34"/>
    </row>
    <row r="37" spans="1:169">
      <c r="A37" s="437"/>
      <c r="B37" s="400"/>
      <c r="C37" s="400"/>
      <c r="D37" s="402"/>
      <c r="E37" s="404"/>
      <c r="F37" s="405"/>
      <c r="G37" s="438"/>
      <c r="H37" s="397"/>
      <c r="I37" s="397"/>
      <c r="J37" s="397"/>
      <c r="K37" s="397"/>
      <c r="L37" s="397"/>
      <c r="M37" s="436"/>
      <c r="N37" s="34"/>
      <c r="O37" s="34"/>
    </row>
    <row r="38" spans="1:169">
      <c r="A38" s="437"/>
      <c r="B38" s="400"/>
      <c r="C38" s="400"/>
      <c r="D38" s="402"/>
      <c r="E38" s="404"/>
      <c r="F38" s="405"/>
      <c r="G38" s="438"/>
      <c r="H38" s="397"/>
      <c r="I38" s="397"/>
      <c r="J38" s="397"/>
      <c r="K38" s="397"/>
      <c r="L38" s="397"/>
      <c r="M38" s="436"/>
      <c r="N38" s="34"/>
      <c r="O38" s="34"/>
    </row>
    <row r="39" spans="1:169">
      <c r="A39" s="437"/>
      <c r="B39" s="400"/>
      <c r="C39" s="400"/>
      <c r="D39" s="402"/>
      <c r="E39" s="404"/>
      <c r="F39" s="405"/>
      <c r="G39" s="438"/>
      <c r="H39" s="397"/>
      <c r="I39" s="397"/>
      <c r="J39" s="397"/>
      <c r="K39" s="397"/>
      <c r="L39" s="397"/>
      <c r="M39" s="436"/>
      <c r="N39" s="34"/>
      <c r="O39" s="34"/>
    </row>
    <row r="40" spans="1:169" s="26" customFormat="1" ht="12.75">
      <c r="A40" s="437">
        <f>'7- Mapa Final'!A40</f>
        <v>4</v>
      </c>
      <c r="B40" s="400" t="str">
        <f>'7- Mapa Final'!B40</f>
        <v xml:space="preserve">Incumplimiento de los  términos y requisitos de ley en la atención  de los requerimientos de la ciudadanía </v>
      </c>
      <c r="C40" s="400" t="str">
        <f>'7- Mapa Final'!C40</f>
        <v xml:space="preserve">Responder fuera de tiempo o sin solucionar los requerimientos de la ciudadanía </v>
      </c>
      <c r="D40" s="401" t="str">
        <f>'7- Mapa Final'!J40</f>
        <v>Muy Baja - 1</v>
      </c>
      <c r="E40" s="403" t="str">
        <f>'7- Mapa Final'!K40</f>
        <v>Menor - 2</v>
      </c>
      <c r="F40" s="405" t="str">
        <f>'7- Mapa Final'!M40</f>
        <v>Bajo - 2</v>
      </c>
      <c r="G40" s="438" t="s">
        <v>454</v>
      </c>
      <c r="H40" s="397"/>
      <c r="I40" s="397"/>
      <c r="J40" s="397"/>
      <c r="K40" s="397"/>
      <c r="L40" s="397"/>
      <c r="M40" s="436"/>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437"/>
      <c r="B41" s="400"/>
      <c r="C41" s="400"/>
      <c r="D41" s="402"/>
      <c r="E41" s="404"/>
      <c r="F41" s="405"/>
      <c r="G41" s="438"/>
      <c r="H41" s="397"/>
      <c r="I41" s="397"/>
      <c r="J41" s="397"/>
      <c r="K41" s="397"/>
      <c r="L41" s="397"/>
      <c r="M41" s="436"/>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437"/>
      <c r="B42" s="400"/>
      <c r="C42" s="400"/>
      <c r="D42" s="402"/>
      <c r="E42" s="404"/>
      <c r="F42" s="405"/>
      <c r="G42" s="438"/>
      <c r="H42" s="397"/>
      <c r="I42" s="397"/>
      <c r="J42" s="397"/>
      <c r="K42" s="397"/>
      <c r="L42" s="397"/>
      <c r="M42" s="436"/>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437"/>
      <c r="B43" s="400"/>
      <c r="C43" s="400"/>
      <c r="D43" s="402"/>
      <c r="E43" s="404"/>
      <c r="F43" s="405"/>
      <c r="G43" s="438"/>
      <c r="H43" s="397"/>
      <c r="I43" s="397"/>
      <c r="J43" s="397"/>
      <c r="K43" s="397"/>
      <c r="L43" s="397"/>
      <c r="M43" s="436"/>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437"/>
      <c r="B44" s="400"/>
      <c r="C44" s="400"/>
      <c r="D44" s="402"/>
      <c r="E44" s="404"/>
      <c r="F44" s="405"/>
      <c r="G44" s="438"/>
      <c r="H44" s="397"/>
      <c r="I44" s="397"/>
      <c r="J44" s="397"/>
      <c r="K44" s="397"/>
      <c r="L44" s="397"/>
      <c r="M44" s="436"/>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437"/>
      <c r="B45" s="400"/>
      <c r="C45" s="400"/>
      <c r="D45" s="402"/>
      <c r="E45" s="404"/>
      <c r="F45" s="405"/>
      <c r="G45" s="438"/>
      <c r="H45" s="397"/>
      <c r="I45" s="397"/>
      <c r="J45" s="397"/>
      <c r="K45" s="397"/>
      <c r="L45" s="397"/>
      <c r="M45" s="436"/>
      <c r="N45" s="34"/>
      <c r="O45" s="34"/>
    </row>
    <row r="46" spans="1:169">
      <c r="A46" s="437"/>
      <c r="B46" s="400"/>
      <c r="C46" s="400"/>
      <c r="D46" s="402"/>
      <c r="E46" s="404"/>
      <c r="F46" s="405"/>
      <c r="G46" s="438"/>
      <c r="H46" s="397"/>
      <c r="I46" s="397"/>
      <c r="J46" s="397"/>
      <c r="K46" s="397"/>
      <c r="L46" s="397"/>
      <c r="M46" s="436"/>
      <c r="N46" s="34"/>
      <c r="O46" s="34"/>
    </row>
    <row r="47" spans="1:169">
      <c r="A47" s="437"/>
      <c r="B47" s="400"/>
      <c r="C47" s="400"/>
      <c r="D47" s="402"/>
      <c r="E47" s="404"/>
      <c r="F47" s="405"/>
      <c r="G47" s="438"/>
      <c r="H47" s="397"/>
      <c r="I47" s="397"/>
      <c r="J47" s="397"/>
      <c r="K47" s="397"/>
      <c r="L47" s="397"/>
      <c r="M47" s="436"/>
      <c r="N47" s="34"/>
      <c r="O47" s="34"/>
    </row>
    <row r="48" spans="1:169">
      <c r="A48" s="437"/>
      <c r="B48" s="400"/>
      <c r="C48" s="400"/>
      <c r="D48" s="402"/>
      <c r="E48" s="404"/>
      <c r="F48" s="405"/>
      <c r="G48" s="438"/>
      <c r="H48" s="397"/>
      <c r="I48" s="397"/>
      <c r="J48" s="397"/>
      <c r="K48" s="397"/>
      <c r="L48" s="397"/>
      <c r="M48" s="436"/>
      <c r="N48" s="34"/>
      <c r="O48" s="34"/>
    </row>
    <row r="49" spans="1:169">
      <c r="A49" s="437"/>
      <c r="B49" s="400"/>
      <c r="C49" s="400"/>
      <c r="D49" s="402"/>
      <c r="E49" s="404"/>
      <c r="F49" s="405"/>
      <c r="G49" s="438"/>
      <c r="H49" s="397"/>
      <c r="I49" s="397"/>
      <c r="J49" s="397"/>
      <c r="K49" s="397"/>
      <c r="L49" s="397"/>
      <c r="M49" s="436"/>
      <c r="N49" s="34"/>
      <c r="O49" s="34"/>
    </row>
    <row r="50" spans="1:169" s="26" customFormat="1" ht="12.75">
      <c r="A50" s="437">
        <f>'7- Mapa Final'!A50</f>
        <v>5</v>
      </c>
      <c r="B50" s="400" t="str">
        <f>'7- Mapa Final'!B50</f>
        <v>Recibir dádivas o beneficios a nombre propio o de terceros para seleccionar o, rechazar aspirantes sin el lleno de los requisitos o asignar puntajes erróneos</v>
      </c>
      <c r="C50" s="400" t="str">
        <f>'7- Mapa Final'!C50</f>
        <v>Se efectuán y comunican resultados de los procesos en los cuales se seleccionan aspirantes que no cumplen con los requisitos, o se rechazan aspirantes que cumplen o se entregan puntajes con información que no coinciden con los resultados obtenidos</v>
      </c>
      <c r="D50" s="401" t="str">
        <f>'7- Mapa Final'!J50</f>
        <v>Muy Baja - 1</v>
      </c>
      <c r="E50" s="403" t="str">
        <f>'7- Mapa Final'!K50</f>
        <v>Moderado - 3</v>
      </c>
      <c r="F50" s="405" t="str">
        <f>'7- Mapa Final'!M50</f>
        <v>Moderado - 3</v>
      </c>
      <c r="G50" s="438" t="s">
        <v>454</v>
      </c>
      <c r="H50" s="397"/>
      <c r="I50" s="397"/>
      <c r="J50" s="397"/>
      <c r="K50" s="397"/>
      <c r="L50" s="397"/>
      <c r="M50" s="436"/>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437"/>
      <c r="B51" s="400"/>
      <c r="C51" s="400"/>
      <c r="D51" s="402"/>
      <c r="E51" s="404"/>
      <c r="F51" s="405"/>
      <c r="G51" s="438"/>
      <c r="H51" s="397"/>
      <c r="I51" s="397"/>
      <c r="J51" s="397"/>
      <c r="K51" s="397"/>
      <c r="L51" s="397"/>
      <c r="M51" s="436"/>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437"/>
      <c r="B52" s="400"/>
      <c r="C52" s="400"/>
      <c r="D52" s="402"/>
      <c r="E52" s="404"/>
      <c r="F52" s="405"/>
      <c r="G52" s="438"/>
      <c r="H52" s="397"/>
      <c r="I52" s="397"/>
      <c r="J52" s="397"/>
      <c r="K52" s="397"/>
      <c r="L52" s="397"/>
      <c r="M52" s="436"/>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437"/>
      <c r="B53" s="400"/>
      <c r="C53" s="400"/>
      <c r="D53" s="402"/>
      <c r="E53" s="404"/>
      <c r="F53" s="405"/>
      <c r="G53" s="438"/>
      <c r="H53" s="397"/>
      <c r="I53" s="397"/>
      <c r="J53" s="397"/>
      <c r="K53" s="397"/>
      <c r="L53" s="397"/>
      <c r="M53" s="436"/>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437"/>
      <c r="B54" s="400"/>
      <c r="C54" s="400"/>
      <c r="D54" s="402"/>
      <c r="E54" s="404"/>
      <c r="F54" s="405"/>
      <c r="G54" s="438"/>
      <c r="H54" s="397"/>
      <c r="I54" s="397"/>
      <c r="J54" s="397"/>
      <c r="K54" s="397"/>
      <c r="L54" s="397"/>
      <c r="M54" s="436"/>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437"/>
      <c r="B55" s="400"/>
      <c r="C55" s="400"/>
      <c r="D55" s="402"/>
      <c r="E55" s="404"/>
      <c r="F55" s="405"/>
      <c r="G55" s="438"/>
      <c r="H55" s="397"/>
      <c r="I55" s="397"/>
      <c r="J55" s="397"/>
      <c r="K55" s="397"/>
      <c r="L55" s="397"/>
      <c r="M55" s="436"/>
      <c r="N55" s="34"/>
      <c r="O55" s="34"/>
    </row>
    <row r="56" spans="1:169">
      <c r="A56" s="437"/>
      <c r="B56" s="400"/>
      <c r="C56" s="400"/>
      <c r="D56" s="402"/>
      <c r="E56" s="404"/>
      <c r="F56" s="405"/>
      <c r="G56" s="438"/>
      <c r="H56" s="397"/>
      <c r="I56" s="397"/>
      <c r="J56" s="397"/>
      <c r="K56" s="397"/>
      <c r="L56" s="397"/>
      <c r="M56" s="436"/>
      <c r="N56" s="34"/>
      <c r="O56" s="34"/>
    </row>
    <row r="57" spans="1:169">
      <c r="A57" s="437"/>
      <c r="B57" s="400"/>
      <c r="C57" s="400"/>
      <c r="D57" s="402"/>
      <c r="E57" s="404"/>
      <c r="F57" s="405"/>
      <c r="G57" s="438"/>
      <c r="H57" s="397"/>
      <c r="I57" s="397"/>
      <c r="J57" s="397"/>
      <c r="K57" s="397"/>
      <c r="L57" s="397"/>
      <c r="M57" s="436"/>
      <c r="N57" s="34"/>
      <c r="O57" s="34"/>
    </row>
    <row r="58" spans="1:169">
      <c r="A58" s="437"/>
      <c r="B58" s="400"/>
      <c r="C58" s="400"/>
      <c r="D58" s="402"/>
      <c r="E58" s="404"/>
      <c r="F58" s="405"/>
      <c r="G58" s="438"/>
      <c r="H58" s="397"/>
      <c r="I58" s="397"/>
      <c r="J58" s="397"/>
      <c r="K58" s="397"/>
      <c r="L58" s="397"/>
      <c r="M58" s="436"/>
      <c r="N58" s="34"/>
      <c r="O58" s="34"/>
    </row>
    <row r="59" spans="1:169">
      <c r="A59" s="437"/>
      <c r="B59" s="400"/>
      <c r="C59" s="400"/>
      <c r="D59" s="402"/>
      <c r="E59" s="404"/>
      <c r="F59" s="405"/>
      <c r="G59" s="438"/>
      <c r="H59" s="397"/>
      <c r="I59" s="397"/>
      <c r="J59" s="397"/>
      <c r="K59" s="397"/>
      <c r="L59" s="397"/>
      <c r="M59" s="436"/>
      <c r="N59" s="34"/>
      <c r="O59" s="34"/>
    </row>
    <row r="60" spans="1:169" s="26" customFormat="1" ht="12.75">
      <c r="A60" s="437">
        <f>'7- Mapa Final'!A60</f>
        <v>6</v>
      </c>
      <c r="B60" s="400" t="str">
        <f>'7- Mapa Final'!B60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60" s="400" t="str">
        <f>'7- Mapa Final'!C60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60" s="401" t="str">
        <f>'7- Mapa Final'!J60</f>
        <v>Muy Baja - 1</v>
      </c>
      <c r="E60" s="403" t="str">
        <f>'7- Mapa Final'!K60</f>
        <v>Moderado - 3</v>
      </c>
      <c r="F60" s="405" t="str">
        <f>'7- Mapa Final'!M60</f>
        <v>Moderado - 3</v>
      </c>
      <c r="G60" s="438" t="s">
        <v>454</v>
      </c>
      <c r="H60" s="397"/>
      <c r="I60" s="397"/>
      <c r="J60" s="397"/>
      <c r="K60" s="397"/>
      <c r="L60" s="397"/>
      <c r="M60" s="436"/>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437"/>
      <c r="B61" s="400"/>
      <c r="C61" s="400"/>
      <c r="D61" s="402"/>
      <c r="E61" s="404"/>
      <c r="F61" s="405"/>
      <c r="G61" s="438"/>
      <c r="H61" s="397"/>
      <c r="I61" s="397"/>
      <c r="J61" s="397"/>
      <c r="K61" s="397"/>
      <c r="L61" s="397"/>
      <c r="M61" s="436"/>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437"/>
      <c r="B62" s="400"/>
      <c r="C62" s="400"/>
      <c r="D62" s="402"/>
      <c r="E62" s="404"/>
      <c r="F62" s="405"/>
      <c r="G62" s="438"/>
      <c r="H62" s="397"/>
      <c r="I62" s="397"/>
      <c r="J62" s="397"/>
      <c r="K62" s="397"/>
      <c r="L62" s="397"/>
      <c r="M62" s="436"/>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437"/>
      <c r="B63" s="400"/>
      <c r="C63" s="400"/>
      <c r="D63" s="402"/>
      <c r="E63" s="404"/>
      <c r="F63" s="405"/>
      <c r="G63" s="438"/>
      <c r="H63" s="397"/>
      <c r="I63" s="397"/>
      <c r="J63" s="397"/>
      <c r="K63" s="397"/>
      <c r="L63" s="397"/>
      <c r="M63" s="436"/>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437"/>
      <c r="B64" s="400"/>
      <c r="C64" s="400"/>
      <c r="D64" s="402"/>
      <c r="E64" s="404"/>
      <c r="F64" s="405"/>
      <c r="G64" s="438"/>
      <c r="H64" s="397"/>
      <c r="I64" s="397"/>
      <c r="J64" s="397"/>
      <c r="K64" s="397"/>
      <c r="L64" s="397"/>
      <c r="M64" s="436"/>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437"/>
      <c r="B65" s="400"/>
      <c r="C65" s="400"/>
      <c r="D65" s="402"/>
      <c r="E65" s="404"/>
      <c r="F65" s="405"/>
      <c r="G65" s="438"/>
      <c r="H65" s="397"/>
      <c r="I65" s="397"/>
      <c r="J65" s="397"/>
      <c r="K65" s="397"/>
      <c r="L65" s="397"/>
      <c r="M65" s="436"/>
      <c r="N65" s="34"/>
      <c r="O65" s="34"/>
    </row>
    <row r="66" spans="1:169">
      <c r="A66" s="437"/>
      <c r="B66" s="400"/>
      <c r="C66" s="400"/>
      <c r="D66" s="402"/>
      <c r="E66" s="404"/>
      <c r="F66" s="405"/>
      <c r="G66" s="438"/>
      <c r="H66" s="397"/>
      <c r="I66" s="397"/>
      <c r="J66" s="397"/>
      <c r="K66" s="397"/>
      <c r="L66" s="397"/>
      <c r="M66" s="436"/>
      <c r="N66" s="34"/>
      <c r="O66" s="34"/>
    </row>
    <row r="67" spans="1:169">
      <c r="A67" s="437"/>
      <c r="B67" s="400"/>
      <c r="C67" s="400"/>
      <c r="D67" s="402"/>
      <c r="E67" s="404"/>
      <c r="F67" s="405"/>
      <c r="G67" s="438"/>
      <c r="H67" s="397"/>
      <c r="I67" s="397"/>
      <c r="J67" s="397"/>
      <c r="K67" s="397"/>
      <c r="L67" s="397"/>
      <c r="M67" s="436"/>
      <c r="N67" s="34"/>
      <c r="O67" s="34"/>
    </row>
    <row r="68" spans="1:169">
      <c r="A68" s="437"/>
      <c r="B68" s="400"/>
      <c r="C68" s="400"/>
      <c r="D68" s="402"/>
      <c r="E68" s="404"/>
      <c r="F68" s="405"/>
      <c r="G68" s="438"/>
      <c r="H68" s="397"/>
      <c r="I68" s="397"/>
      <c r="J68" s="397"/>
      <c r="K68" s="397"/>
      <c r="L68" s="397"/>
      <c r="M68" s="436"/>
      <c r="N68" s="34"/>
      <c r="O68" s="34"/>
    </row>
    <row r="69" spans="1:169">
      <c r="A69" s="437"/>
      <c r="B69" s="400"/>
      <c r="C69" s="400"/>
      <c r="D69" s="402"/>
      <c r="E69" s="404"/>
      <c r="F69" s="405"/>
      <c r="G69" s="438"/>
      <c r="H69" s="397"/>
      <c r="I69" s="397"/>
      <c r="J69" s="397"/>
      <c r="K69" s="397"/>
      <c r="L69" s="397"/>
      <c r="M69" s="436"/>
      <c r="N69" s="34"/>
      <c r="O69" s="34"/>
    </row>
    <row r="70" spans="1:169" s="26" customFormat="1" ht="12.75" customHeight="1">
      <c r="A70" s="437">
        <f>'7- Mapa Final'!A70</f>
        <v>7</v>
      </c>
      <c r="B70" s="400" t="str">
        <f>'7- Mapa Final'!B70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70" s="400" t="str">
        <f>'7- Mapa Final'!C70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70" s="401" t="str">
        <f>'7- Mapa Final'!J70</f>
        <v>Muy Baja - 1</v>
      </c>
      <c r="E70" s="403" t="str">
        <f>'7- Mapa Final'!K70</f>
        <v>Moderado - 3</v>
      </c>
      <c r="F70" s="405" t="str">
        <f>'7- Mapa Final'!M70</f>
        <v>Moderado - 3</v>
      </c>
      <c r="G70" s="438" t="s">
        <v>454</v>
      </c>
      <c r="H70" s="397"/>
      <c r="I70" s="397"/>
      <c r="J70" s="397"/>
      <c r="K70" s="397"/>
      <c r="L70" s="397"/>
      <c r="M70" s="436"/>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437"/>
      <c r="B71" s="400"/>
      <c r="C71" s="400"/>
      <c r="D71" s="402"/>
      <c r="E71" s="404"/>
      <c r="F71" s="405"/>
      <c r="G71" s="438"/>
      <c r="H71" s="397"/>
      <c r="I71" s="397"/>
      <c r="J71" s="397"/>
      <c r="K71" s="397"/>
      <c r="L71" s="397"/>
      <c r="M71" s="436"/>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437"/>
      <c r="B72" s="400"/>
      <c r="C72" s="400"/>
      <c r="D72" s="402"/>
      <c r="E72" s="404"/>
      <c r="F72" s="405"/>
      <c r="G72" s="438"/>
      <c r="H72" s="397"/>
      <c r="I72" s="397"/>
      <c r="J72" s="397"/>
      <c r="K72" s="397"/>
      <c r="L72" s="397"/>
      <c r="M72" s="436"/>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437"/>
      <c r="B73" s="400"/>
      <c r="C73" s="400"/>
      <c r="D73" s="402"/>
      <c r="E73" s="404"/>
      <c r="F73" s="405"/>
      <c r="G73" s="438"/>
      <c r="H73" s="397"/>
      <c r="I73" s="397"/>
      <c r="J73" s="397"/>
      <c r="K73" s="397"/>
      <c r="L73" s="397"/>
      <c r="M73" s="436"/>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437"/>
      <c r="B74" s="400"/>
      <c r="C74" s="400"/>
      <c r="D74" s="402"/>
      <c r="E74" s="404"/>
      <c r="F74" s="405"/>
      <c r="G74" s="438"/>
      <c r="H74" s="397"/>
      <c r="I74" s="397"/>
      <c r="J74" s="397"/>
      <c r="K74" s="397"/>
      <c r="L74" s="397"/>
      <c r="M74" s="436"/>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437"/>
      <c r="B75" s="400"/>
      <c r="C75" s="400"/>
      <c r="D75" s="402"/>
      <c r="E75" s="404"/>
      <c r="F75" s="405"/>
      <c r="G75" s="438"/>
      <c r="H75" s="397"/>
      <c r="I75" s="397"/>
      <c r="J75" s="397"/>
      <c r="K75" s="397"/>
      <c r="L75" s="397"/>
      <c r="M75" s="436"/>
      <c r="N75" s="34"/>
      <c r="O75" s="34"/>
    </row>
    <row r="76" spans="1:169">
      <c r="A76" s="437"/>
      <c r="B76" s="400"/>
      <c r="C76" s="400"/>
      <c r="D76" s="402"/>
      <c r="E76" s="404"/>
      <c r="F76" s="405"/>
      <c r="G76" s="438"/>
      <c r="H76" s="397"/>
      <c r="I76" s="397"/>
      <c r="J76" s="397"/>
      <c r="K76" s="397"/>
      <c r="L76" s="397"/>
      <c r="M76" s="436"/>
      <c r="N76" s="34"/>
      <c r="O76" s="34"/>
    </row>
    <row r="77" spans="1:169">
      <c r="A77" s="437"/>
      <c r="B77" s="400"/>
      <c r="C77" s="400"/>
      <c r="D77" s="402"/>
      <c r="E77" s="404"/>
      <c r="F77" s="405"/>
      <c r="G77" s="438"/>
      <c r="H77" s="397"/>
      <c r="I77" s="397"/>
      <c r="J77" s="397"/>
      <c r="K77" s="397"/>
      <c r="L77" s="397"/>
      <c r="M77" s="436"/>
      <c r="N77" s="34"/>
      <c r="O77" s="34"/>
    </row>
    <row r="78" spans="1:169">
      <c r="A78" s="437"/>
      <c r="B78" s="400"/>
      <c r="C78" s="400"/>
      <c r="D78" s="402"/>
      <c r="E78" s="404"/>
      <c r="F78" s="405"/>
      <c r="G78" s="438"/>
      <c r="H78" s="397"/>
      <c r="I78" s="397"/>
      <c r="J78" s="397"/>
      <c r="K78" s="397"/>
      <c r="L78" s="397"/>
      <c r="M78" s="436"/>
      <c r="N78" s="34"/>
      <c r="O78" s="34"/>
    </row>
    <row r="79" spans="1:169">
      <c r="A79" s="437"/>
      <c r="B79" s="400"/>
      <c r="C79" s="400"/>
      <c r="D79" s="402"/>
      <c r="E79" s="404"/>
      <c r="F79" s="405"/>
      <c r="G79" s="438"/>
      <c r="H79" s="397"/>
      <c r="I79" s="397"/>
      <c r="J79" s="397"/>
      <c r="K79" s="397"/>
      <c r="L79" s="397"/>
      <c r="M79" s="436"/>
      <c r="N79" s="34"/>
      <c r="O79" s="34"/>
    </row>
    <row r="80" spans="1:169" s="26" customFormat="1" ht="12.75" customHeight="1">
      <c r="A80" s="437">
        <f>'7- Mapa Final'!A80</f>
        <v>8</v>
      </c>
      <c r="B80" s="400" t="str">
        <f>'7- Mapa Final'!B80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80" s="400" t="str">
        <f>'7- Mapa Final'!C80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80" s="401" t="str">
        <f>'7- Mapa Final'!J80</f>
        <v>Muy Baja - 1</v>
      </c>
      <c r="E80" s="403" t="str">
        <f>'7- Mapa Final'!K80</f>
        <v>Moderado - 3</v>
      </c>
      <c r="F80" s="405" t="str">
        <f>'7- Mapa Final'!M80</f>
        <v>Moderado - 3</v>
      </c>
      <c r="G80" s="438" t="s">
        <v>454</v>
      </c>
      <c r="H80" s="397"/>
      <c r="I80" s="397"/>
      <c r="J80" s="397"/>
      <c r="K80" s="397"/>
      <c r="L80" s="397"/>
      <c r="M80" s="436"/>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4"/>
      <c r="BZ80" s="34"/>
      <c r="CA80" s="34"/>
      <c r="CB80" s="34"/>
      <c r="CC80" s="34"/>
      <c r="CD80" s="34"/>
      <c r="CE80" s="34"/>
      <c r="CF80" s="34"/>
      <c r="CG80" s="34"/>
      <c r="CH80" s="34"/>
      <c r="CI80" s="34"/>
      <c r="CJ80" s="34"/>
      <c r="CK80" s="34"/>
      <c r="CL80" s="34"/>
      <c r="CM80" s="34"/>
      <c r="CN80" s="34"/>
      <c r="CO80" s="34"/>
      <c r="CP80" s="34"/>
      <c r="CQ80" s="34"/>
      <c r="CR80" s="34"/>
      <c r="CS80" s="34"/>
      <c r="CT80" s="34"/>
      <c r="CU80" s="34"/>
      <c r="CV80" s="34"/>
      <c r="CW80" s="34"/>
      <c r="CX80" s="34"/>
      <c r="CY80" s="34"/>
      <c r="CZ80" s="34"/>
      <c r="DA80" s="34"/>
      <c r="DB80" s="34"/>
      <c r="DC80" s="34"/>
      <c r="DD80" s="34"/>
      <c r="DE80" s="34"/>
      <c r="DF80" s="34"/>
      <c r="DG80" s="34"/>
      <c r="DH80" s="34"/>
      <c r="DI80" s="34"/>
      <c r="DJ80" s="34"/>
      <c r="DK80" s="34"/>
      <c r="DL80" s="34"/>
      <c r="DM80" s="34"/>
      <c r="DN80" s="34"/>
      <c r="DO80" s="34"/>
      <c r="DP80" s="34"/>
      <c r="DQ80" s="34"/>
      <c r="DR80" s="34"/>
      <c r="DS80" s="34"/>
      <c r="DT80" s="34"/>
      <c r="DU80" s="34"/>
      <c r="DV80" s="34"/>
      <c r="DW80" s="34"/>
      <c r="DX80" s="34"/>
      <c r="DY80" s="34"/>
      <c r="DZ80" s="34"/>
      <c r="EA80" s="34"/>
      <c r="EB80" s="34"/>
      <c r="EC80" s="34"/>
      <c r="ED80" s="34"/>
      <c r="EE80" s="34"/>
      <c r="EF80" s="34"/>
      <c r="EG80" s="34"/>
      <c r="EH80" s="34"/>
      <c r="EI80" s="34"/>
      <c r="EJ80" s="34"/>
      <c r="EK80" s="34"/>
      <c r="EL80" s="34"/>
      <c r="EM80" s="34"/>
      <c r="EN80" s="34"/>
      <c r="EO80" s="34"/>
      <c r="EP80" s="34"/>
      <c r="EQ80" s="34"/>
      <c r="ER80" s="34"/>
      <c r="ES80" s="34"/>
      <c r="ET80" s="34"/>
      <c r="EU80" s="34"/>
      <c r="EV80" s="34"/>
      <c r="EW80" s="34"/>
      <c r="EX80" s="34"/>
      <c r="EY80" s="34"/>
      <c r="EZ80" s="34"/>
      <c r="FA80" s="34"/>
      <c r="FB80" s="34"/>
      <c r="FC80" s="34"/>
      <c r="FD80" s="34"/>
      <c r="FE80" s="34"/>
      <c r="FF80" s="34"/>
      <c r="FG80" s="34"/>
      <c r="FH80" s="34"/>
      <c r="FI80" s="34"/>
      <c r="FJ80" s="34"/>
      <c r="FK80" s="34"/>
      <c r="FL80" s="34"/>
      <c r="FM80" s="34"/>
    </row>
    <row r="81" spans="1:169" s="26" customFormat="1" ht="12.75" customHeight="1">
      <c r="A81" s="437"/>
      <c r="B81" s="400"/>
      <c r="C81" s="400"/>
      <c r="D81" s="402"/>
      <c r="E81" s="404"/>
      <c r="F81" s="405"/>
      <c r="G81" s="438"/>
      <c r="H81" s="397"/>
      <c r="I81" s="397"/>
      <c r="J81" s="397"/>
      <c r="K81" s="397"/>
      <c r="L81" s="397"/>
      <c r="M81" s="436"/>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c r="BX81" s="34"/>
      <c r="BY81" s="34"/>
      <c r="BZ81" s="34"/>
      <c r="CA81" s="34"/>
      <c r="CB81" s="34"/>
      <c r="CC81" s="34"/>
      <c r="CD81" s="34"/>
      <c r="CE81" s="34"/>
      <c r="CF81" s="34"/>
      <c r="CG81" s="34"/>
      <c r="CH81" s="34"/>
      <c r="CI81" s="34"/>
      <c r="CJ81" s="34"/>
      <c r="CK81" s="34"/>
      <c r="CL81" s="34"/>
      <c r="CM81" s="34"/>
      <c r="CN81" s="34"/>
      <c r="CO81" s="34"/>
      <c r="CP81" s="34"/>
      <c r="CQ81" s="34"/>
      <c r="CR81" s="34"/>
      <c r="CS81" s="34"/>
      <c r="CT81" s="34"/>
      <c r="CU81" s="34"/>
      <c r="CV81" s="34"/>
      <c r="CW81" s="34"/>
      <c r="CX81" s="34"/>
      <c r="CY81" s="34"/>
      <c r="CZ81" s="34"/>
      <c r="DA81" s="34"/>
      <c r="DB81" s="34"/>
      <c r="DC81" s="34"/>
      <c r="DD81" s="34"/>
      <c r="DE81" s="34"/>
      <c r="DF81" s="34"/>
      <c r="DG81" s="34"/>
      <c r="DH81" s="34"/>
      <c r="DI81" s="34"/>
      <c r="DJ81" s="34"/>
      <c r="DK81" s="34"/>
      <c r="DL81" s="34"/>
      <c r="DM81" s="34"/>
      <c r="DN81" s="34"/>
      <c r="DO81" s="34"/>
      <c r="DP81" s="34"/>
      <c r="DQ81" s="34"/>
      <c r="DR81" s="34"/>
      <c r="DS81" s="34"/>
      <c r="DT81" s="34"/>
      <c r="DU81" s="34"/>
      <c r="DV81" s="34"/>
      <c r="DW81" s="34"/>
      <c r="DX81" s="34"/>
      <c r="DY81" s="34"/>
      <c r="DZ81" s="34"/>
      <c r="EA81" s="34"/>
      <c r="EB81" s="34"/>
      <c r="EC81" s="34"/>
      <c r="ED81" s="34"/>
      <c r="EE81" s="34"/>
      <c r="EF81" s="34"/>
      <c r="EG81" s="34"/>
      <c r="EH81" s="34"/>
      <c r="EI81" s="34"/>
      <c r="EJ81" s="34"/>
      <c r="EK81" s="34"/>
      <c r="EL81" s="34"/>
      <c r="EM81" s="34"/>
      <c r="EN81" s="34"/>
      <c r="EO81" s="34"/>
      <c r="EP81" s="34"/>
      <c r="EQ81" s="34"/>
      <c r="ER81" s="34"/>
      <c r="ES81" s="34"/>
      <c r="ET81" s="34"/>
      <c r="EU81" s="34"/>
      <c r="EV81" s="34"/>
      <c r="EW81" s="34"/>
      <c r="EX81" s="34"/>
      <c r="EY81" s="34"/>
      <c r="EZ81" s="34"/>
      <c r="FA81" s="34"/>
      <c r="FB81" s="34"/>
      <c r="FC81" s="34"/>
      <c r="FD81" s="34"/>
      <c r="FE81" s="34"/>
      <c r="FF81" s="34"/>
      <c r="FG81" s="34"/>
      <c r="FH81" s="34"/>
      <c r="FI81" s="34"/>
      <c r="FJ81" s="34"/>
      <c r="FK81" s="34"/>
      <c r="FL81" s="34"/>
      <c r="FM81" s="34"/>
    </row>
    <row r="82" spans="1:169" s="26" customFormat="1" ht="12.75" customHeight="1">
      <c r="A82" s="437"/>
      <c r="B82" s="400"/>
      <c r="C82" s="400"/>
      <c r="D82" s="402"/>
      <c r="E82" s="404"/>
      <c r="F82" s="405"/>
      <c r="G82" s="438"/>
      <c r="H82" s="397"/>
      <c r="I82" s="397"/>
      <c r="J82" s="397"/>
      <c r="K82" s="397"/>
      <c r="L82" s="397"/>
      <c r="M82" s="436"/>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34"/>
      <c r="BH82" s="34"/>
      <c r="BI82" s="34"/>
      <c r="BJ82" s="34"/>
      <c r="BK82" s="34"/>
      <c r="BL82" s="34"/>
      <c r="BM82" s="34"/>
      <c r="BN82" s="34"/>
      <c r="BO82" s="34"/>
      <c r="BP82" s="34"/>
      <c r="BQ82" s="34"/>
      <c r="BR82" s="34"/>
      <c r="BS82" s="34"/>
      <c r="BT82" s="34"/>
      <c r="BU82" s="34"/>
      <c r="BV82" s="34"/>
      <c r="BW82" s="34"/>
      <c r="BX82" s="34"/>
      <c r="BY82" s="34"/>
      <c r="BZ82" s="34"/>
      <c r="CA82" s="34"/>
      <c r="CB82" s="34"/>
      <c r="CC82" s="34"/>
      <c r="CD82" s="34"/>
      <c r="CE82" s="34"/>
      <c r="CF82" s="34"/>
      <c r="CG82" s="34"/>
      <c r="CH82" s="34"/>
      <c r="CI82" s="34"/>
      <c r="CJ82" s="34"/>
      <c r="CK82" s="34"/>
      <c r="CL82" s="34"/>
      <c r="CM82" s="34"/>
      <c r="CN82" s="34"/>
      <c r="CO82" s="34"/>
      <c r="CP82" s="34"/>
      <c r="CQ82" s="34"/>
      <c r="CR82" s="34"/>
      <c r="CS82" s="34"/>
      <c r="CT82" s="34"/>
      <c r="CU82" s="34"/>
      <c r="CV82" s="34"/>
      <c r="CW82" s="34"/>
      <c r="CX82" s="34"/>
      <c r="CY82" s="34"/>
      <c r="CZ82" s="34"/>
      <c r="DA82" s="34"/>
      <c r="DB82" s="34"/>
      <c r="DC82" s="34"/>
      <c r="DD82" s="34"/>
      <c r="DE82" s="34"/>
      <c r="DF82" s="34"/>
      <c r="DG82" s="34"/>
      <c r="DH82" s="34"/>
      <c r="DI82" s="34"/>
      <c r="DJ82" s="34"/>
      <c r="DK82" s="34"/>
      <c r="DL82" s="34"/>
      <c r="DM82" s="34"/>
      <c r="DN82" s="34"/>
      <c r="DO82" s="34"/>
      <c r="DP82" s="34"/>
      <c r="DQ82" s="34"/>
      <c r="DR82" s="34"/>
      <c r="DS82" s="34"/>
      <c r="DT82" s="34"/>
      <c r="DU82" s="34"/>
      <c r="DV82" s="34"/>
      <c r="DW82" s="34"/>
      <c r="DX82" s="34"/>
      <c r="DY82" s="34"/>
      <c r="DZ82" s="34"/>
      <c r="EA82" s="34"/>
      <c r="EB82" s="34"/>
      <c r="EC82" s="34"/>
      <c r="ED82" s="34"/>
      <c r="EE82" s="34"/>
      <c r="EF82" s="34"/>
      <c r="EG82" s="34"/>
      <c r="EH82" s="34"/>
      <c r="EI82" s="34"/>
      <c r="EJ82" s="34"/>
      <c r="EK82" s="34"/>
      <c r="EL82" s="34"/>
      <c r="EM82" s="34"/>
      <c r="EN82" s="34"/>
      <c r="EO82" s="34"/>
      <c r="EP82" s="34"/>
      <c r="EQ82" s="34"/>
      <c r="ER82" s="34"/>
      <c r="ES82" s="34"/>
      <c r="ET82" s="34"/>
      <c r="EU82" s="34"/>
      <c r="EV82" s="34"/>
      <c r="EW82" s="34"/>
      <c r="EX82" s="34"/>
      <c r="EY82" s="34"/>
      <c r="EZ82" s="34"/>
      <c r="FA82" s="34"/>
      <c r="FB82" s="34"/>
      <c r="FC82" s="34"/>
      <c r="FD82" s="34"/>
      <c r="FE82" s="34"/>
      <c r="FF82" s="34"/>
      <c r="FG82" s="34"/>
      <c r="FH82" s="34"/>
      <c r="FI82" s="34"/>
      <c r="FJ82" s="34"/>
      <c r="FK82" s="34"/>
      <c r="FL82" s="34"/>
      <c r="FM82" s="34"/>
    </row>
    <row r="83" spans="1:169" s="26" customFormat="1" ht="12.75" customHeight="1">
      <c r="A83" s="437"/>
      <c r="B83" s="400"/>
      <c r="C83" s="400"/>
      <c r="D83" s="402"/>
      <c r="E83" s="404"/>
      <c r="F83" s="405"/>
      <c r="G83" s="438"/>
      <c r="H83" s="397"/>
      <c r="I83" s="397"/>
      <c r="J83" s="397"/>
      <c r="K83" s="397"/>
      <c r="L83" s="397"/>
      <c r="M83" s="436"/>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c r="BF83" s="34"/>
      <c r="BG83" s="34"/>
      <c r="BH83" s="34"/>
      <c r="BI83" s="34"/>
      <c r="BJ83" s="34"/>
      <c r="BK83" s="34"/>
      <c r="BL83" s="34"/>
      <c r="BM83" s="34"/>
      <c r="BN83" s="34"/>
      <c r="BO83" s="34"/>
      <c r="BP83" s="34"/>
      <c r="BQ83" s="34"/>
      <c r="BR83" s="34"/>
      <c r="BS83" s="34"/>
      <c r="BT83" s="34"/>
      <c r="BU83" s="34"/>
      <c r="BV83" s="34"/>
      <c r="BW83" s="34"/>
      <c r="BX83" s="34"/>
      <c r="BY83" s="34"/>
      <c r="BZ83" s="34"/>
      <c r="CA83" s="34"/>
      <c r="CB83" s="34"/>
      <c r="CC83" s="34"/>
      <c r="CD83" s="34"/>
      <c r="CE83" s="34"/>
      <c r="CF83" s="34"/>
      <c r="CG83" s="34"/>
      <c r="CH83" s="34"/>
      <c r="CI83" s="34"/>
      <c r="CJ83" s="34"/>
      <c r="CK83" s="34"/>
      <c r="CL83" s="34"/>
      <c r="CM83" s="34"/>
      <c r="CN83" s="34"/>
      <c r="CO83" s="34"/>
      <c r="CP83" s="34"/>
      <c r="CQ83" s="34"/>
      <c r="CR83" s="34"/>
      <c r="CS83" s="34"/>
      <c r="CT83" s="34"/>
      <c r="CU83" s="34"/>
      <c r="CV83" s="34"/>
      <c r="CW83" s="34"/>
      <c r="CX83" s="34"/>
      <c r="CY83" s="34"/>
      <c r="CZ83" s="34"/>
      <c r="DA83" s="34"/>
      <c r="DB83" s="34"/>
      <c r="DC83" s="34"/>
      <c r="DD83" s="34"/>
      <c r="DE83" s="34"/>
      <c r="DF83" s="34"/>
      <c r="DG83" s="34"/>
      <c r="DH83" s="34"/>
      <c r="DI83" s="34"/>
      <c r="DJ83" s="34"/>
      <c r="DK83" s="34"/>
      <c r="DL83" s="34"/>
      <c r="DM83" s="34"/>
      <c r="DN83" s="34"/>
      <c r="DO83" s="34"/>
      <c r="DP83" s="34"/>
      <c r="DQ83" s="34"/>
      <c r="DR83" s="34"/>
      <c r="DS83" s="34"/>
      <c r="DT83" s="34"/>
      <c r="DU83" s="34"/>
      <c r="DV83" s="34"/>
      <c r="DW83" s="34"/>
      <c r="DX83" s="34"/>
      <c r="DY83" s="34"/>
      <c r="DZ83" s="34"/>
      <c r="EA83" s="34"/>
      <c r="EB83" s="34"/>
      <c r="EC83" s="34"/>
      <c r="ED83" s="34"/>
      <c r="EE83" s="34"/>
      <c r="EF83" s="34"/>
      <c r="EG83" s="34"/>
      <c r="EH83" s="34"/>
      <c r="EI83" s="34"/>
      <c r="EJ83" s="34"/>
      <c r="EK83" s="34"/>
      <c r="EL83" s="34"/>
      <c r="EM83" s="34"/>
      <c r="EN83" s="34"/>
      <c r="EO83" s="34"/>
      <c r="EP83" s="34"/>
      <c r="EQ83" s="34"/>
      <c r="ER83" s="34"/>
      <c r="ES83" s="34"/>
      <c r="ET83" s="34"/>
      <c r="EU83" s="34"/>
      <c r="EV83" s="34"/>
      <c r="EW83" s="34"/>
      <c r="EX83" s="34"/>
      <c r="EY83" s="34"/>
      <c r="EZ83" s="34"/>
      <c r="FA83" s="34"/>
      <c r="FB83" s="34"/>
      <c r="FC83" s="34"/>
      <c r="FD83" s="34"/>
      <c r="FE83" s="34"/>
      <c r="FF83" s="34"/>
      <c r="FG83" s="34"/>
      <c r="FH83" s="34"/>
      <c r="FI83" s="34"/>
      <c r="FJ83" s="34"/>
      <c r="FK83" s="34"/>
      <c r="FL83" s="34"/>
      <c r="FM83" s="34"/>
    </row>
    <row r="84" spans="1:169" s="26" customFormat="1" ht="13.5" customHeight="1">
      <c r="A84" s="437"/>
      <c r="B84" s="400"/>
      <c r="C84" s="400"/>
      <c r="D84" s="402"/>
      <c r="E84" s="404"/>
      <c r="F84" s="405"/>
      <c r="G84" s="438"/>
      <c r="H84" s="397"/>
      <c r="I84" s="397"/>
      <c r="J84" s="397"/>
      <c r="K84" s="397"/>
      <c r="L84" s="397"/>
      <c r="M84" s="436"/>
      <c r="N84" s="34"/>
      <c r="O84" s="34"/>
      <c r="P84" s="34"/>
      <c r="Q84" s="34"/>
      <c r="R84" s="34"/>
      <c r="S84" s="34"/>
      <c r="T84" s="34"/>
      <c r="U84" s="34"/>
      <c r="V84" s="34"/>
      <c r="W84" s="34"/>
      <c r="X84" s="34"/>
      <c r="Y84" s="34"/>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c r="BX84" s="34"/>
      <c r="BY84" s="34"/>
      <c r="BZ84" s="34"/>
      <c r="CA84" s="34"/>
      <c r="CB84" s="34"/>
      <c r="CC84" s="34"/>
      <c r="CD84" s="34"/>
      <c r="CE84" s="34"/>
      <c r="CF84" s="34"/>
      <c r="CG84" s="34"/>
      <c r="CH84" s="34"/>
      <c r="CI84" s="34"/>
      <c r="CJ84" s="34"/>
      <c r="CK84" s="34"/>
      <c r="CL84" s="34"/>
      <c r="CM84" s="34"/>
      <c r="CN84" s="34"/>
      <c r="CO84" s="34"/>
      <c r="CP84" s="34"/>
      <c r="CQ84" s="34"/>
      <c r="CR84" s="34"/>
      <c r="CS84" s="34"/>
      <c r="CT84" s="34"/>
      <c r="CU84" s="34"/>
      <c r="CV84" s="34"/>
      <c r="CW84" s="34"/>
      <c r="CX84" s="34"/>
      <c r="CY84" s="34"/>
      <c r="CZ84" s="34"/>
      <c r="DA84" s="34"/>
      <c r="DB84" s="34"/>
      <c r="DC84" s="34"/>
      <c r="DD84" s="34"/>
      <c r="DE84" s="34"/>
      <c r="DF84" s="34"/>
      <c r="DG84" s="34"/>
      <c r="DH84" s="34"/>
      <c r="DI84" s="34"/>
      <c r="DJ84" s="34"/>
      <c r="DK84" s="34"/>
      <c r="DL84" s="34"/>
      <c r="DM84" s="34"/>
      <c r="DN84" s="34"/>
      <c r="DO84" s="34"/>
      <c r="DP84" s="34"/>
      <c r="DQ84" s="34"/>
      <c r="DR84" s="34"/>
      <c r="DS84" s="34"/>
      <c r="DT84" s="34"/>
      <c r="DU84" s="34"/>
      <c r="DV84" s="34"/>
      <c r="DW84" s="34"/>
      <c r="DX84" s="34"/>
      <c r="DY84" s="34"/>
      <c r="DZ84" s="34"/>
      <c r="EA84" s="34"/>
      <c r="EB84" s="34"/>
      <c r="EC84" s="34"/>
      <c r="ED84" s="34"/>
      <c r="EE84" s="34"/>
      <c r="EF84" s="34"/>
      <c r="EG84" s="34"/>
      <c r="EH84" s="34"/>
      <c r="EI84" s="34"/>
      <c r="EJ84" s="34"/>
      <c r="EK84" s="34"/>
      <c r="EL84" s="34"/>
      <c r="EM84" s="34"/>
      <c r="EN84" s="34"/>
      <c r="EO84" s="34"/>
      <c r="EP84" s="34"/>
      <c r="EQ84" s="34"/>
      <c r="ER84" s="34"/>
      <c r="ES84" s="34"/>
      <c r="ET84" s="34"/>
      <c r="EU84" s="34"/>
      <c r="EV84" s="34"/>
      <c r="EW84" s="34"/>
      <c r="EX84" s="34"/>
      <c r="EY84" s="34"/>
      <c r="EZ84" s="34"/>
      <c r="FA84" s="34"/>
      <c r="FB84" s="34"/>
      <c r="FC84" s="34"/>
      <c r="FD84" s="34"/>
      <c r="FE84" s="34"/>
      <c r="FF84" s="34"/>
      <c r="FG84" s="34"/>
      <c r="FH84" s="34"/>
      <c r="FI84" s="34"/>
      <c r="FJ84" s="34"/>
      <c r="FK84" s="34"/>
      <c r="FL84" s="34"/>
      <c r="FM84" s="34"/>
    </row>
    <row r="85" spans="1:169">
      <c r="A85" s="437"/>
      <c r="B85" s="400"/>
      <c r="C85" s="400"/>
      <c r="D85" s="402"/>
      <c r="E85" s="404"/>
      <c r="F85" s="405"/>
      <c r="G85" s="438"/>
      <c r="H85" s="397"/>
      <c r="I85" s="397"/>
      <c r="J85" s="397"/>
      <c r="K85" s="397"/>
      <c r="L85" s="397"/>
      <c r="M85" s="436"/>
      <c r="N85" s="34"/>
      <c r="O85" s="34"/>
    </row>
    <row r="86" spans="1:169">
      <c r="A86" s="437"/>
      <c r="B86" s="400"/>
      <c r="C86" s="400"/>
      <c r="D86" s="402"/>
      <c r="E86" s="404"/>
      <c r="F86" s="405"/>
      <c r="G86" s="438"/>
      <c r="H86" s="397"/>
      <c r="I86" s="397"/>
      <c r="J86" s="397"/>
      <c r="K86" s="397"/>
      <c r="L86" s="397"/>
      <c r="M86" s="436"/>
      <c r="N86" s="34"/>
      <c r="O86" s="34"/>
    </row>
    <row r="87" spans="1:169">
      <c r="A87" s="437"/>
      <c r="B87" s="400"/>
      <c r="C87" s="400"/>
      <c r="D87" s="402"/>
      <c r="E87" s="404"/>
      <c r="F87" s="405"/>
      <c r="G87" s="438"/>
      <c r="H87" s="397"/>
      <c r="I87" s="397"/>
      <c r="J87" s="397"/>
      <c r="K87" s="397"/>
      <c r="L87" s="397"/>
      <c r="M87" s="436"/>
      <c r="N87" s="34"/>
      <c r="O87" s="34"/>
    </row>
    <row r="88" spans="1:169">
      <c r="A88" s="437"/>
      <c r="B88" s="400"/>
      <c r="C88" s="400"/>
      <c r="D88" s="402"/>
      <c r="E88" s="404"/>
      <c r="F88" s="405"/>
      <c r="G88" s="438"/>
      <c r="H88" s="397"/>
      <c r="I88" s="397"/>
      <c r="J88" s="397"/>
      <c r="K88" s="397"/>
      <c r="L88" s="397"/>
      <c r="M88" s="436"/>
      <c r="N88" s="34"/>
      <c r="O88" s="34"/>
    </row>
    <row r="89" spans="1:169">
      <c r="A89" s="437"/>
      <c r="B89" s="400"/>
      <c r="C89" s="400"/>
      <c r="D89" s="402"/>
      <c r="E89" s="404"/>
      <c r="F89" s="405"/>
      <c r="G89" s="438"/>
      <c r="H89" s="397"/>
      <c r="I89" s="397"/>
      <c r="J89" s="397"/>
      <c r="K89" s="397"/>
      <c r="L89" s="397"/>
      <c r="M89" s="436"/>
      <c r="N89" s="34"/>
      <c r="O89" s="34"/>
    </row>
  </sheetData>
  <mergeCells count="121">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A80:A89"/>
    <mergeCell ref="B80:B89"/>
    <mergeCell ref="C80:C89"/>
    <mergeCell ref="D80:D89"/>
    <mergeCell ref="E80:E89"/>
    <mergeCell ref="F80:F8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M80:M89"/>
    <mergeCell ref="G80:G89"/>
    <mergeCell ref="H80:H89"/>
    <mergeCell ref="I80:I89"/>
    <mergeCell ref="J80:J89"/>
    <mergeCell ref="K80:K89"/>
    <mergeCell ref="L80:L89"/>
    <mergeCell ref="J70:J79"/>
    <mergeCell ref="K70:K79"/>
    <mergeCell ref="L70:L79"/>
    <mergeCell ref="M70:M79"/>
  </mergeCells>
  <conditionalFormatting sqref="A7:B7">
    <cfRule type="containsText" dxfId="111" priority="208" operator="containsText" text="1- Bajo">
      <formula>NOT(ISERROR(SEARCH("1- Bajo",A7)))</formula>
    </cfRule>
    <cfRule type="containsText" dxfId="110" priority="203" operator="containsText" text="3- Moderado">
      <formula>NOT(ISERROR(SEARCH("3- Moderado",A7)))</formula>
    </cfRule>
    <cfRule type="containsText" dxfId="109" priority="204" operator="containsText" text="6- Moderado">
      <formula>NOT(ISERROR(SEARCH("6- Moderado",A7)))</formula>
    </cfRule>
    <cfRule type="containsText" dxfId="108" priority="205" operator="containsText" text="4- Moderado">
      <formula>NOT(ISERROR(SEARCH("4- Moderado",A7)))</formula>
    </cfRule>
    <cfRule type="containsText" dxfId="107" priority="206" operator="containsText" text="3- Bajo">
      <formula>NOT(ISERROR(SEARCH("3- Bajo",A7)))</formula>
    </cfRule>
    <cfRule type="containsText" dxfId="106" priority="207" operator="containsText" text="4- Bajo">
      <formula>NOT(ISERROR(SEARCH("4- Bajo",A7)))</formula>
    </cfRule>
  </conditionalFormatting>
  <conditionalFormatting sqref="A10:E10 A20:E20">
    <cfRule type="containsText" dxfId="105" priority="201" operator="containsText" text="4- Bajo">
      <formula>NOT(ISERROR(SEARCH("4- Bajo",A10)))</formula>
    </cfRule>
    <cfRule type="containsText" dxfId="104" priority="200" operator="containsText" text="3- Bajo">
      <formula>NOT(ISERROR(SEARCH("3- Bajo",A10)))</formula>
    </cfRule>
    <cfRule type="containsText" dxfId="103" priority="199" operator="containsText" text="4- Moderado">
      <formula>NOT(ISERROR(SEARCH("4- Moderado",A10)))</formula>
    </cfRule>
    <cfRule type="containsText" dxfId="102" priority="198" operator="containsText" text="6- Moderado">
      <formula>NOT(ISERROR(SEARCH("6- Moderado",A10)))</formula>
    </cfRule>
    <cfRule type="containsText" dxfId="101" priority="197" operator="containsText" text="3- Moderado">
      <formula>NOT(ISERROR(SEARCH("3- Moderado",A10)))</formula>
    </cfRule>
    <cfRule type="containsText" dxfId="100" priority="202" operator="containsText" text="1- Bajo">
      <formula>NOT(ISERROR(SEARCH("1- Bajo",A10)))</formula>
    </cfRule>
  </conditionalFormatting>
  <conditionalFormatting sqref="A30:E30">
    <cfRule type="containsText" dxfId="99" priority="156" operator="containsText" text="1- Bajo">
      <formula>NOT(ISERROR(SEARCH("1- Bajo",A30)))</formula>
    </cfRule>
    <cfRule type="containsText" dxfId="98" priority="155" operator="containsText" text="4- Bajo">
      <formula>NOT(ISERROR(SEARCH("4- Bajo",A30)))</formula>
    </cfRule>
    <cfRule type="containsText" dxfId="97" priority="154" operator="containsText" text="3- Bajo">
      <formula>NOT(ISERROR(SEARCH("3- Bajo",A30)))</formula>
    </cfRule>
    <cfRule type="containsText" dxfId="96" priority="152" operator="containsText" text="6- Moderado">
      <formula>NOT(ISERROR(SEARCH("6- Moderado",A30)))</formula>
    </cfRule>
    <cfRule type="containsText" dxfId="95" priority="151" operator="containsText" text="3- Moderado">
      <formula>NOT(ISERROR(SEARCH("3- Moderado",A30)))</formula>
    </cfRule>
    <cfRule type="containsText" dxfId="94" priority="153" operator="containsText" text="4- Moderado">
      <formula>NOT(ISERROR(SEARCH("4- Moderado",A30)))</formula>
    </cfRule>
  </conditionalFormatting>
  <conditionalFormatting sqref="A40:E40">
    <cfRule type="containsText" dxfId="93" priority="125" operator="containsText" text="4- Moderado">
      <formula>NOT(ISERROR(SEARCH("4- Moderado",A40)))</formula>
    </cfRule>
    <cfRule type="containsText" dxfId="92" priority="128" operator="containsText" text="1- Bajo">
      <formula>NOT(ISERROR(SEARCH("1- Bajo",A40)))</formula>
    </cfRule>
    <cfRule type="containsText" dxfId="91" priority="127" operator="containsText" text="4- Bajo">
      <formula>NOT(ISERROR(SEARCH("4- Bajo",A40)))</formula>
    </cfRule>
    <cfRule type="containsText" dxfId="90" priority="126" operator="containsText" text="3- Bajo">
      <formula>NOT(ISERROR(SEARCH("3- Bajo",A40)))</formula>
    </cfRule>
    <cfRule type="containsText" dxfId="89" priority="123" operator="containsText" text="3- Moderado">
      <formula>NOT(ISERROR(SEARCH("3- Moderado",A40)))</formula>
    </cfRule>
    <cfRule type="containsText" dxfId="88" priority="124" operator="containsText" text="6- Moderado">
      <formula>NOT(ISERROR(SEARCH("6- Moderado",A40)))</formula>
    </cfRule>
  </conditionalFormatting>
  <conditionalFormatting sqref="A50:E50">
    <cfRule type="containsText" dxfId="87" priority="97" operator="containsText" text="4- Moderado">
      <formula>NOT(ISERROR(SEARCH("4- Moderado",A50)))</formula>
    </cfRule>
    <cfRule type="containsText" dxfId="86" priority="95" operator="containsText" text="3- Moderado">
      <formula>NOT(ISERROR(SEARCH("3- Moderado",A50)))</formula>
    </cfRule>
    <cfRule type="containsText" dxfId="85" priority="96" operator="containsText" text="6- Moderado">
      <formula>NOT(ISERROR(SEARCH("6- Moderado",A50)))</formula>
    </cfRule>
    <cfRule type="containsText" dxfId="84" priority="98" operator="containsText" text="3- Bajo">
      <formula>NOT(ISERROR(SEARCH("3- Bajo",A50)))</formula>
    </cfRule>
    <cfRule type="containsText" dxfId="83" priority="99" operator="containsText" text="4- Bajo">
      <formula>NOT(ISERROR(SEARCH("4- Bajo",A50)))</formula>
    </cfRule>
    <cfRule type="containsText" dxfId="82" priority="100" operator="containsText" text="1- Bajo">
      <formula>NOT(ISERROR(SEARCH("1- Bajo",A50)))</formula>
    </cfRule>
  </conditionalFormatting>
  <conditionalFormatting sqref="A60:E60 A70:E70 A80:E80">
    <cfRule type="containsText" dxfId="81" priority="68" operator="containsText" text="6- Moderado">
      <formula>NOT(ISERROR(SEARCH("6- Moderado",A60)))</formula>
    </cfRule>
    <cfRule type="containsText" dxfId="80" priority="69" operator="containsText" text="4- Moderado">
      <formula>NOT(ISERROR(SEARCH("4- Moderado",A60)))</formula>
    </cfRule>
    <cfRule type="containsText" dxfId="79" priority="70" operator="containsText" text="3- Bajo">
      <formula>NOT(ISERROR(SEARCH("3- Bajo",A60)))</formula>
    </cfRule>
    <cfRule type="containsText" dxfId="78" priority="67" operator="containsText" text="3- Moderado">
      <formula>NOT(ISERROR(SEARCH("3- Moderado",A60)))</formula>
    </cfRule>
    <cfRule type="containsText" dxfId="77" priority="72" operator="containsText" text="1- Bajo">
      <formula>NOT(ISERROR(SEARCH("1- Bajo",A60)))</formula>
    </cfRule>
    <cfRule type="containsText" dxfId="76" priority="71" operator="containsText" text="4- Bajo">
      <formula>NOT(ISERROR(SEARCH("4- Bajo",A60)))</formula>
    </cfRule>
  </conditionalFormatting>
  <conditionalFormatting sqref="C8:F8">
    <cfRule type="containsText" dxfId="75" priority="173" operator="containsText" text="4- Bajo">
      <formula>NOT(ISERROR(SEARCH("4- Bajo",C8)))</formula>
    </cfRule>
    <cfRule type="containsText" dxfId="74" priority="169" operator="containsText" text="3- Moderado">
      <formula>NOT(ISERROR(SEARCH("3- Moderado",C8)))</formula>
    </cfRule>
    <cfRule type="containsText" dxfId="73" priority="170" operator="containsText" text="6- Moderado">
      <formula>NOT(ISERROR(SEARCH("6- Moderado",C8)))</formula>
    </cfRule>
    <cfRule type="containsText" dxfId="72" priority="171" operator="containsText" text="4- Moderado">
      <formula>NOT(ISERROR(SEARCH("4- Moderado",C8)))</formula>
    </cfRule>
    <cfRule type="containsText" dxfId="71" priority="172" operator="containsText" text="3- Bajo">
      <formula>NOT(ISERROR(SEARCH("3- Bajo",C8)))</formula>
    </cfRule>
    <cfRule type="containsText" dxfId="70" priority="174" operator="containsText" text="1- Bajo">
      <formula>NOT(ISERROR(SEARCH("1- Bajo",C8)))</formula>
    </cfRule>
  </conditionalFormatting>
  <conditionalFormatting sqref="D10:D89">
    <cfRule type="containsText" dxfId="69" priority="7" operator="containsText" text="Baja">
      <formula>NOT(ISERROR(SEARCH("Baja",D10)))</formula>
    </cfRule>
    <cfRule type="containsText" dxfId="68" priority="6" operator="containsText" text="Alta">
      <formula>NOT(ISERROR(SEARCH("Alta",D10)))</formula>
    </cfRule>
    <cfRule type="containsText" dxfId="67" priority="5" operator="containsText" text="Muy Alta">
      <formula>NOT(ISERROR(SEARCH("Muy Alta",D10)))</formula>
    </cfRule>
    <cfRule type="containsText" dxfId="66" priority="8" operator="containsText" text="Muy Baja">
      <formula>NOT(ISERROR(SEARCH("Muy Baja",D10)))</formula>
    </cfRule>
    <cfRule type="containsText" dxfId="65" priority="10" operator="containsText" text="Media">
      <formula>NOT(ISERROR(SEARCH("Media",D10)))</formula>
    </cfRule>
  </conditionalFormatting>
  <conditionalFormatting sqref="E10:E89">
    <cfRule type="containsText" dxfId="64" priority="1" operator="containsText" text="Catastrófico">
      <formula>NOT(ISERROR(SEARCH("Catastrófico",E10)))</formula>
    </cfRule>
    <cfRule type="containsText" dxfId="63" priority="4" operator="containsText" text="Leve">
      <formula>NOT(ISERROR(SEARCH("Leve",E10)))</formula>
    </cfRule>
    <cfRule type="containsText" dxfId="62" priority="3" operator="containsText" text="Menor">
      <formula>NOT(ISERROR(SEARCH("Menor",E10)))</formula>
    </cfRule>
    <cfRule type="containsText" dxfId="61" priority="2" operator="containsText" text="Mayor">
      <formula>NOT(ISERROR(SEARCH("Mayor",E10)))</formula>
    </cfRule>
  </conditionalFormatting>
  <conditionalFormatting sqref="E10:F89">
    <cfRule type="containsText" dxfId="60"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89">
    <cfRule type="containsText" dxfId="59" priority="27" operator="containsText" text="Extremo">
      <formula>NOT(ISERROR(SEARCH("Extremo",F10)))</formula>
    </cfRule>
    <cfRule type="containsText" dxfId="58" priority="26" operator="containsText" text="Alto">
      <formula>NOT(ISERROR(SEARCH("Alto",F10)))</formula>
    </cfRule>
    <cfRule type="containsText" dxfId="57" priority="25" operator="containsText" text="Moderado">
      <formula>NOT(ISERROR(SEARCH("Moderado",F10)))</formula>
    </cfRule>
    <cfRule type="containsText" dxfId="56" priority="24" operator="containsText" text="Bajo">
      <formula>NOT(ISERROR(SEARCH("Bajo",F10)))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89">
    <cfRule type="colorScale" priority="8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G10:G89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89"/>
  <sheetViews>
    <sheetView showGridLines="0" zoomScale="55" zoomScaleNormal="55" workbookViewId="0">
      <selection activeCell="C4" sqref="C4:M4"/>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1"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8" customWidth="1"/>
    <col min="13" max="13" width="48.28515625" customWidth="1"/>
    <col min="14" max="169" width="11.42578125" style="2"/>
  </cols>
  <sheetData>
    <row r="1" spans="1:271" s="19" customFormat="1" ht="16.5" customHeight="1">
      <c r="A1" s="421"/>
      <c r="B1" s="422"/>
      <c r="C1" s="425"/>
      <c r="D1" s="425"/>
      <c r="E1" s="425"/>
      <c r="F1" s="425"/>
      <c r="G1" s="425"/>
      <c r="H1" s="425"/>
      <c r="I1" s="425"/>
      <c r="J1" s="426"/>
      <c r="K1" s="420"/>
      <c r="L1" s="420"/>
      <c r="M1" s="420"/>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423"/>
      <c r="B2" s="424"/>
      <c r="C2" s="427"/>
      <c r="D2" s="427"/>
      <c r="E2" s="427"/>
      <c r="F2" s="427"/>
      <c r="G2" s="427"/>
      <c r="H2" s="427"/>
      <c r="I2" s="427"/>
      <c r="J2" s="428"/>
      <c r="K2" s="420"/>
      <c r="L2" s="420"/>
      <c r="M2" s="420"/>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427"/>
      <c r="D3" s="427"/>
      <c r="E3" s="427"/>
      <c r="F3" s="427"/>
      <c r="G3" s="427"/>
      <c r="H3" s="427"/>
      <c r="I3" s="427"/>
      <c r="J3" s="428"/>
      <c r="K3" s="420"/>
      <c r="L3" s="420"/>
      <c r="M3" s="42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2" t="s">
        <v>254</v>
      </c>
      <c r="B4" s="412"/>
      <c r="C4" s="429" t="s">
        <v>5</v>
      </c>
      <c r="D4" s="429"/>
      <c r="E4" s="429"/>
      <c r="F4" s="429"/>
      <c r="G4" s="429"/>
      <c r="H4" s="429"/>
      <c r="I4" s="429"/>
      <c r="J4" s="429"/>
      <c r="K4" s="429"/>
      <c r="L4" s="429"/>
      <c r="M4" s="42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12" t="s">
        <v>256</v>
      </c>
      <c r="B5" s="412"/>
      <c r="C5" s="430" t="s">
        <v>35</v>
      </c>
      <c r="D5" s="430"/>
      <c r="E5" s="430"/>
      <c r="F5" s="430"/>
      <c r="G5" s="430"/>
      <c r="H5" s="430"/>
      <c r="I5" s="430"/>
      <c r="J5" s="430"/>
      <c r="K5" s="430"/>
      <c r="L5" s="430"/>
      <c r="M5" s="43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12" t="s">
        <v>257</v>
      </c>
      <c r="B6" s="412"/>
      <c r="C6" s="418" t="s">
        <v>258</v>
      </c>
      <c r="D6" s="419"/>
      <c r="E6" s="419"/>
      <c r="F6" s="419"/>
      <c r="G6" s="419"/>
      <c r="H6" s="419"/>
      <c r="I6" s="419"/>
      <c r="J6" s="419"/>
      <c r="K6" s="419"/>
      <c r="L6" s="419"/>
      <c r="M6" s="343"/>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413" t="s">
        <v>497</v>
      </c>
      <c r="B7" s="414"/>
      <c r="C7" s="415"/>
      <c r="D7" s="416" t="s">
        <v>498</v>
      </c>
      <c r="E7" s="416"/>
      <c r="F7" s="416"/>
      <c r="G7" s="417" t="s">
        <v>499</v>
      </c>
      <c r="H7" s="407" t="s">
        <v>500</v>
      </c>
      <c r="I7" s="409" t="s">
        <v>501</v>
      </c>
      <c r="J7" s="410"/>
      <c r="K7" s="409" t="s">
        <v>502</v>
      </c>
      <c r="L7" s="410"/>
      <c r="M7" s="411" t="s">
        <v>503</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196</v>
      </c>
      <c r="C8" s="35" t="s">
        <v>198</v>
      </c>
      <c r="D8" s="28" t="s">
        <v>208</v>
      </c>
      <c r="E8" s="28" t="s">
        <v>504</v>
      </c>
      <c r="F8" s="28" t="s">
        <v>505</v>
      </c>
      <c r="G8" s="417"/>
      <c r="H8" s="408"/>
      <c r="I8" s="29" t="s">
        <v>506</v>
      </c>
      <c r="J8" s="29" t="s">
        <v>507</v>
      </c>
      <c r="K8" s="29" t="s">
        <v>508</v>
      </c>
      <c r="L8" s="29" t="s">
        <v>509</v>
      </c>
      <c r="M8" s="411"/>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441"/>
      <c r="B9" s="442"/>
      <c r="C9" s="442"/>
      <c r="D9" s="442"/>
      <c r="E9" s="442"/>
      <c r="F9" s="442"/>
      <c r="G9" s="442"/>
      <c r="H9" s="133"/>
      <c r="I9" s="133"/>
      <c r="J9" s="133"/>
      <c r="K9" s="133"/>
      <c r="L9" s="133"/>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443">
        <f>'7- Mapa Final'!A10</f>
        <v>1</v>
      </c>
      <c r="B10" s="444" t="str">
        <f>'7- Mapa Final'!B10</f>
        <v xml:space="preserve">Ejecutar procesos de selección en los cuales los resultados  no estén acordes con los  requisitos y principios  establecidos </v>
      </c>
      <c r="C10" s="444" t="str">
        <f>'7- Mapa Final'!C10</f>
        <v>Seleccionar personal mediante procesos en los cuales no se cumplan las etapas establecidas,  se  seleccionen  aspirantes que  no cumplen con los requisitos ,  se rechacen  aspirantes que cumplen o se que se asignen puntajes erróneos.</v>
      </c>
      <c r="D10" s="445" t="str">
        <f>'7- Mapa Final'!J10</f>
        <v>Muy Baja - 1</v>
      </c>
      <c r="E10" s="446" t="str">
        <f>'7- Mapa Final'!K10</f>
        <v>Menor - 2</v>
      </c>
      <c r="F10" s="447" t="str">
        <f>'7- Mapa Final'!M10</f>
        <v>Bajo - 2</v>
      </c>
      <c r="G10" s="448" t="s">
        <v>458</v>
      </c>
      <c r="H10" s="439"/>
      <c r="I10" s="439"/>
      <c r="J10" s="439"/>
      <c r="K10" s="439"/>
      <c r="L10" s="439"/>
      <c r="M10" s="440"/>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437"/>
      <c r="B11" s="400"/>
      <c r="C11" s="400"/>
      <c r="D11" s="402"/>
      <c r="E11" s="404"/>
      <c r="F11" s="405"/>
      <c r="G11" s="438"/>
      <c r="H11" s="397"/>
      <c r="I11" s="397"/>
      <c r="J11" s="397"/>
      <c r="K11" s="397"/>
      <c r="L11" s="397"/>
      <c r="M11" s="436"/>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437"/>
      <c r="B12" s="400"/>
      <c r="C12" s="400"/>
      <c r="D12" s="402"/>
      <c r="E12" s="404"/>
      <c r="F12" s="405"/>
      <c r="G12" s="438"/>
      <c r="H12" s="397"/>
      <c r="I12" s="397"/>
      <c r="J12" s="397"/>
      <c r="K12" s="397"/>
      <c r="L12" s="397"/>
      <c r="M12" s="436"/>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437"/>
      <c r="B13" s="400"/>
      <c r="C13" s="400"/>
      <c r="D13" s="402"/>
      <c r="E13" s="404"/>
      <c r="F13" s="405"/>
      <c r="G13" s="438"/>
      <c r="H13" s="397"/>
      <c r="I13" s="397"/>
      <c r="J13" s="397"/>
      <c r="K13" s="397"/>
      <c r="L13" s="397"/>
      <c r="M13" s="436"/>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437"/>
      <c r="B14" s="400"/>
      <c r="C14" s="400"/>
      <c r="D14" s="402"/>
      <c r="E14" s="404"/>
      <c r="F14" s="405"/>
      <c r="G14" s="438"/>
      <c r="H14" s="397"/>
      <c r="I14" s="397"/>
      <c r="J14" s="397"/>
      <c r="K14" s="397"/>
      <c r="L14" s="397"/>
      <c r="M14" s="436"/>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437"/>
      <c r="B15" s="400"/>
      <c r="C15" s="400"/>
      <c r="D15" s="402"/>
      <c r="E15" s="404"/>
      <c r="F15" s="405"/>
      <c r="G15" s="438"/>
      <c r="H15" s="397"/>
      <c r="I15" s="397"/>
      <c r="J15" s="397"/>
      <c r="K15" s="397"/>
      <c r="L15" s="397"/>
      <c r="M15" s="436"/>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437"/>
      <c r="B16" s="400"/>
      <c r="C16" s="400"/>
      <c r="D16" s="402"/>
      <c r="E16" s="404"/>
      <c r="F16" s="405"/>
      <c r="G16" s="438"/>
      <c r="H16" s="397"/>
      <c r="I16" s="397"/>
      <c r="J16" s="397"/>
      <c r="K16" s="397"/>
      <c r="L16" s="397"/>
      <c r="M16" s="436"/>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437"/>
      <c r="B17" s="400"/>
      <c r="C17" s="400"/>
      <c r="D17" s="402"/>
      <c r="E17" s="404"/>
      <c r="F17" s="405"/>
      <c r="G17" s="438"/>
      <c r="H17" s="397"/>
      <c r="I17" s="397"/>
      <c r="J17" s="397"/>
      <c r="K17" s="397"/>
      <c r="L17" s="397"/>
      <c r="M17" s="436"/>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437"/>
      <c r="B18" s="400"/>
      <c r="C18" s="400"/>
      <c r="D18" s="402"/>
      <c r="E18" s="404"/>
      <c r="F18" s="405"/>
      <c r="G18" s="438"/>
      <c r="H18" s="397"/>
      <c r="I18" s="397"/>
      <c r="J18" s="397"/>
      <c r="K18" s="397"/>
      <c r="L18" s="397"/>
      <c r="M18" s="436"/>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437"/>
      <c r="B19" s="400"/>
      <c r="C19" s="400"/>
      <c r="D19" s="402"/>
      <c r="E19" s="404"/>
      <c r="F19" s="405"/>
      <c r="G19" s="438"/>
      <c r="H19" s="397"/>
      <c r="I19" s="397"/>
      <c r="J19" s="397"/>
      <c r="K19" s="397"/>
      <c r="L19" s="397"/>
      <c r="M19" s="436"/>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437">
        <f>'7- Mapa Final'!A20</f>
        <v>2</v>
      </c>
      <c r="B20" s="400" t="str">
        <f>'7- Mapa Final'!B20</f>
        <v xml:space="preserve">Gestionar  traslados de personal que no se ajusten a las condiciones requeridas  </v>
      </c>
      <c r="C20" s="400" t="str">
        <f>'7- Mapa Final'!C20</f>
        <v>Realizar o no realizar traslados en las condiciones y tiempos  requeridos para atender las solicitudes y necesidades identificadas.</v>
      </c>
      <c r="D20" s="401" t="str">
        <f>'7- Mapa Final'!J20</f>
        <v>Muy Baja - 1</v>
      </c>
      <c r="E20" s="403" t="str">
        <f>'7- Mapa Final'!K20</f>
        <v>Menor - 2</v>
      </c>
      <c r="F20" s="405" t="str">
        <f>'7- Mapa Final'!M20</f>
        <v>Bajo - 2</v>
      </c>
      <c r="G20" s="438" t="s">
        <v>454</v>
      </c>
      <c r="H20" s="397"/>
      <c r="I20" s="397"/>
      <c r="J20" s="397"/>
      <c r="K20" s="397"/>
      <c r="L20" s="397"/>
      <c r="M20" s="436"/>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437"/>
      <c r="B21" s="400"/>
      <c r="C21" s="400"/>
      <c r="D21" s="402"/>
      <c r="E21" s="404"/>
      <c r="F21" s="405"/>
      <c r="G21" s="438"/>
      <c r="H21" s="397"/>
      <c r="I21" s="397"/>
      <c r="J21" s="397"/>
      <c r="K21" s="397"/>
      <c r="L21" s="397"/>
      <c r="M21" s="436"/>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437"/>
      <c r="B22" s="400"/>
      <c r="C22" s="400"/>
      <c r="D22" s="402"/>
      <c r="E22" s="404"/>
      <c r="F22" s="405"/>
      <c r="G22" s="438"/>
      <c r="H22" s="397"/>
      <c r="I22" s="397"/>
      <c r="J22" s="397"/>
      <c r="K22" s="397"/>
      <c r="L22" s="397"/>
      <c r="M22" s="436"/>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437"/>
      <c r="B23" s="400"/>
      <c r="C23" s="400"/>
      <c r="D23" s="402"/>
      <c r="E23" s="404"/>
      <c r="F23" s="405"/>
      <c r="G23" s="438"/>
      <c r="H23" s="397"/>
      <c r="I23" s="397"/>
      <c r="J23" s="397"/>
      <c r="K23" s="397"/>
      <c r="L23" s="397"/>
      <c r="M23" s="436"/>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437"/>
      <c r="B24" s="400"/>
      <c r="C24" s="400"/>
      <c r="D24" s="402"/>
      <c r="E24" s="404"/>
      <c r="F24" s="405"/>
      <c r="G24" s="438"/>
      <c r="H24" s="397"/>
      <c r="I24" s="397"/>
      <c r="J24" s="397"/>
      <c r="K24" s="397"/>
      <c r="L24" s="397"/>
      <c r="M24" s="436"/>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437"/>
      <c r="B25" s="400"/>
      <c r="C25" s="400"/>
      <c r="D25" s="402"/>
      <c r="E25" s="404"/>
      <c r="F25" s="405"/>
      <c r="G25" s="438"/>
      <c r="H25" s="397"/>
      <c r="I25" s="397"/>
      <c r="J25" s="397"/>
      <c r="K25" s="397"/>
      <c r="L25" s="397"/>
      <c r="M25" s="436"/>
      <c r="N25" s="34"/>
      <c r="O25" s="34"/>
    </row>
    <row r="26" spans="1:169">
      <c r="A26" s="437"/>
      <c r="B26" s="400"/>
      <c r="C26" s="400"/>
      <c r="D26" s="402"/>
      <c r="E26" s="404"/>
      <c r="F26" s="405"/>
      <c r="G26" s="438"/>
      <c r="H26" s="397"/>
      <c r="I26" s="397"/>
      <c r="J26" s="397"/>
      <c r="K26" s="397"/>
      <c r="L26" s="397"/>
      <c r="M26" s="436"/>
      <c r="N26" s="34"/>
      <c r="O26" s="34"/>
    </row>
    <row r="27" spans="1:169">
      <c r="A27" s="437"/>
      <c r="B27" s="400"/>
      <c r="C27" s="400"/>
      <c r="D27" s="402"/>
      <c r="E27" s="404"/>
      <c r="F27" s="405"/>
      <c r="G27" s="438"/>
      <c r="H27" s="397"/>
      <c r="I27" s="397"/>
      <c r="J27" s="397"/>
      <c r="K27" s="397"/>
      <c r="L27" s="397"/>
      <c r="M27" s="436"/>
      <c r="N27" s="34"/>
      <c r="O27" s="34"/>
    </row>
    <row r="28" spans="1:169">
      <c r="A28" s="437"/>
      <c r="B28" s="400"/>
      <c r="C28" s="400"/>
      <c r="D28" s="402"/>
      <c r="E28" s="404"/>
      <c r="F28" s="405"/>
      <c r="G28" s="438"/>
      <c r="H28" s="397"/>
      <c r="I28" s="397"/>
      <c r="J28" s="397"/>
      <c r="K28" s="397"/>
      <c r="L28" s="397"/>
      <c r="M28" s="436"/>
      <c r="N28" s="34"/>
      <c r="O28" s="34"/>
    </row>
    <row r="29" spans="1:169">
      <c r="A29" s="437"/>
      <c r="B29" s="400"/>
      <c r="C29" s="400"/>
      <c r="D29" s="402"/>
      <c r="E29" s="404"/>
      <c r="F29" s="405"/>
      <c r="G29" s="438"/>
      <c r="H29" s="397"/>
      <c r="I29" s="397"/>
      <c r="J29" s="397"/>
      <c r="K29" s="397"/>
      <c r="L29" s="397"/>
      <c r="M29" s="436"/>
      <c r="N29" s="34"/>
      <c r="O29" s="34"/>
    </row>
    <row r="30" spans="1:169" s="26" customFormat="1" ht="12.75">
      <c r="A30" s="437">
        <f>'7- Mapa Final'!A30</f>
        <v>3</v>
      </c>
      <c r="B30" s="400" t="str">
        <f>'7- Mapa Final'!B30</f>
        <v xml:space="preserve">Imposibilidad de consolidar la cobertura de la carrera Judicial </v>
      </c>
      <c r="C30" s="400" t="str">
        <f>'7- Mapa Final'!C30</f>
        <v>Cuando no se dispone de la toatlidad de cargos  cubiertos en carrera</v>
      </c>
      <c r="D30" s="401" t="str">
        <f>'7- Mapa Final'!J30</f>
        <v>Muy Baja - 1</v>
      </c>
      <c r="E30" s="403" t="str">
        <f>'7- Mapa Final'!K30</f>
        <v>Menor - 2</v>
      </c>
      <c r="F30" s="405" t="str">
        <f>'7- Mapa Final'!M30</f>
        <v>Bajo - 2</v>
      </c>
      <c r="G30" s="438" t="s">
        <v>454</v>
      </c>
      <c r="H30" s="397"/>
      <c r="I30" s="397"/>
      <c r="J30" s="397"/>
      <c r="K30" s="397"/>
      <c r="L30" s="397"/>
      <c r="M30" s="436"/>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437"/>
      <c r="B31" s="400"/>
      <c r="C31" s="400"/>
      <c r="D31" s="402"/>
      <c r="E31" s="404"/>
      <c r="F31" s="405"/>
      <c r="G31" s="438"/>
      <c r="H31" s="397"/>
      <c r="I31" s="397"/>
      <c r="J31" s="397"/>
      <c r="K31" s="397"/>
      <c r="L31" s="397"/>
      <c r="M31" s="436"/>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437"/>
      <c r="B32" s="400"/>
      <c r="C32" s="400"/>
      <c r="D32" s="402"/>
      <c r="E32" s="404"/>
      <c r="F32" s="405"/>
      <c r="G32" s="438"/>
      <c r="H32" s="397"/>
      <c r="I32" s="397"/>
      <c r="J32" s="397"/>
      <c r="K32" s="397"/>
      <c r="L32" s="397"/>
      <c r="M32" s="436"/>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437"/>
      <c r="B33" s="400"/>
      <c r="C33" s="400"/>
      <c r="D33" s="402"/>
      <c r="E33" s="404"/>
      <c r="F33" s="405"/>
      <c r="G33" s="438"/>
      <c r="H33" s="397"/>
      <c r="I33" s="397"/>
      <c r="J33" s="397"/>
      <c r="K33" s="397"/>
      <c r="L33" s="397"/>
      <c r="M33" s="436"/>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437"/>
      <c r="B34" s="400"/>
      <c r="C34" s="400"/>
      <c r="D34" s="402"/>
      <c r="E34" s="404"/>
      <c r="F34" s="405"/>
      <c r="G34" s="438"/>
      <c r="H34" s="397"/>
      <c r="I34" s="397"/>
      <c r="J34" s="397"/>
      <c r="K34" s="397"/>
      <c r="L34" s="397"/>
      <c r="M34" s="436"/>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437"/>
      <c r="B35" s="400"/>
      <c r="C35" s="400"/>
      <c r="D35" s="402"/>
      <c r="E35" s="404"/>
      <c r="F35" s="405"/>
      <c r="G35" s="438"/>
      <c r="H35" s="397"/>
      <c r="I35" s="397"/>
      <c r="J35" s="397"/>
      <c r="K35" s="397"/>
      <c r="L35" s="397"/>
      <c r="M35" s="436"/>
      <c r="N35" s="34"/>
      <c r="O35" s="34"/>
    </row>
    <row r="36" spans="1:169">
      <c r="A36" s="437"/>
      <c r="B36" s="400"/>
      <c r="C36" s="400"/>
      <c r="D36" s="402"/>
      <c r="E36" s="404"/>
      <c r="F36" s="405"/>
      <c r="G36" s="438"/>
      <c r="H36" s="397"/>
      <c r="I36" s="397"/>
      <c r="J36" s="397"/>
      <c r="K36" s="397"/>
      <c r="L36" s="397"/>
      <c r="M36" s="436"/>
      <c r="N36" s="34"/>
      <c r="O36" s="34"/>
    </row>
    <row r="37" spans="1:169">
      <c r="A37" s="437"/>
      <c r="B37" s="400"/>
      <c r="C37" s="400"/>
      <c r="D37" s="402"/>
      <c r="E37" s="404"/>
      <c r="F37" s="405"/>
      <c r="G37" s="438"/>
      <c r="H37" s="397"/>
      <c r="I37" s="397"/>
      <c r="J37" s="397"/>
      <c r="K37" s="397"/>
      <c r="L37" s="397"/>
      <c r="M37" s="436"/>
      <c r="N37" s="34"/>
      <c r="O37" s="34"/>
    </row>
    <row r="38" spans="1:169">
      <c r="A38" s="437"/>
      <c r="B38" s="400"/>
      <c r="C38" s="400"/>
      <c r="D38" s="402"/>
      <c r="E38" s="404"/>
      <c r="F38" s="405"/>
      <c r="G38" s="438"/>
      <c r="H38" s="397"/>
      <c r="I38" s="397"/>
      <c r="J38" s="397"/>
      <c r="K38" s="397"/>
      <c r="L38" s="397"/>
      <c r="M38" s="436"/>
      <c r="N38" s="34"/>
      <c r="O38" s="34"/>
    </row>
    <row r="39" spans="1:169">
      <c r="A39" s="437"/>
      <c r="B39" s="400"/>
      <c r="C39" s="400"/>
      <c r="D39" s="402"/>
      <c r="E39" s="404"/>
      <c r="F39" s="405"/>
      <c r="G39" s="438"/>
      <c r="H39" s="397"/>
      <c r="I39" s="397"/>
      <c r="J39" s="397"/>
      <c r="K39" s="397"/>
      <c r="L39" s="397"/>
      <c r="M39" s="436"/>
      <c r="N39" s="34"/>
      <c r="O39" s="34"/>
    </row>
    <row r="40" spans="1:169" s="26" customFormat="1" ht="12.75">
      <c r="A40" s="437">
        <f>'7- Mapa Final'!A40</f>
        <v>4</v>
      </c>
      <c r="B40" s="400" t="str">
        <f>'7- Mapa Final'!B40</f>
        <v xml:space="preserve">Incumplimiento de los  términos y requisitos de ley en la atención  de los requerimientos de la ciudadanía </v>
      </c>
      <c r="C40" s="400" t="str">
        <f>'7- Mapa Final'!C40</f>
        <v xml:space="preserve">Responder fuera de tiempo o sin solucionar los requerimientos de la ciudadanía </v>
      </c>
      <c r="D40" s="401" t="str">
        <f>'7- Mapa Final'!J40</f>
        <v>Muy Baja - 1</v>
      </c>
      <c r="E40" s="403" t="str">
        <f>'7- Mapa Final'!K40</f>
        <v>Menor - 2</v>
      </c>
      <c r="F40" s="405" t="str">
        <f>'7- Mapa Final'!M40</f>
        <v>Bajo - 2</v>
      </c>
      <c r="G40" s="438" t="s">
        <v>454</v>
      </c>
      <c r="H40" s="397"/>
      <c r="I40" s="397"/>
      <c r="J40" s="397"/>
      <c r="K40" s="397"/>
      <c r="L40" s="397"/>
      <c r="M40" s="436"/>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437"/>
      <c r="B41" s="400"/>
      <c r="C41" s="400"/>
      <c r="D41" s="402"/>
      <c r="E41" s="404"/>
      <c r="F41" s="405"/>
      <c r="G41" s="438"/>
      <c r="H41" s="397"/>
      <c r="I41" s="397"/>
      <c r="J41" s="397"/>
      <c r="K41" s="397"/>
      <c r="L41" s="397"/>
      <c r="M41" s="436"/>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437"/>
      <c r="B42" s="400"/>
      <c r="C42" s="400"/>
      <c r="D42" s="402"/>
      <c r="E42" s="404"/>
      <c r="F42" s="405"/>
      <c r="G42" s="438"/>
      <c r="H42" s="397"/>
      <c r="I42" s="397"/>
      <c r="J42" s="397"/>
      <c r="K42" s="397"/>
      <c r="L42" s="397"/>
      <c r="M42" s="436"/>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437"/>
      <c r="B43" s="400"/>
      <c r="C43" s="400"/>
      <c r="D43" s="402"/>
      <c r="E43" s="404"/>
      <c r="F43" s="405"/>
      <c r="G43" s="438"/>
      <c r="H43" s="397"/>
      <c r="I43" s="397"/>
      <c r="J43" s="397"/>
      <c r="K43" s="397"/>
      <c r="L43" s="397"/>
      <c r="M43" s="436"/>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437"/>
      <c r="B44" s="400"/>
      <c r="C44" s="400"/>
      <c r="D44" s="402"/>
      <c r="E44" s="404"/>
      <c r="F44" s="405"/>
      <c r="G44" s="438"/>
      <c r="H44" s="397"/>
      <c r="I44" s="397"/>
      <c r="J44" s="397"/>
      <c r="K44" s="397"/>
      <c r="L44" s="397"/>
      <c r="M44" s="436"/>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437"/>
      <c r="B45" s="400"/>
      <c r="C45" s="400"/>
      <c r="D45" s="402"/>
      <c r="E45" s="404"/>
      <c r="F45" s="405"/>
      <c r="G45" s="438"/>
      <c r="H45" s="397"/>
      <c r="I45" s="397"/>
      <c r="J45" s="397"/>
      <c r="K45" s="397"/>
      <c r="L45" s="397"/>
      <c r="M45" s="436"/>
      <c r="N45" s="34"/>
      <c r="O45" s="34"/>
    </row>
    <row r="46" spans="1:169">
      <c r="A46" s="437"/>
      <c r="B46" s="400"/>
      <c r="C46" s="400"/>
      <c r="D46" s="402"/>
      <c r="E46" s="404"/>
      <c r="F46" s="405"/>
      <c r="G46" s="438"/>
      <c r="H46" s="397"/>
      <c r="I46" s="397"/>
      <c r="J46" s="397"/>
      <c r="K46" s="397"/>
      <c r="L46" s="397"/>
      <c r="M46" s="436"/>
      <c r="N46" s="34"/>
      <c r="O46" s="34"/>
    </row>
    <row r="47" spans="1:169">
      <c r="A47" s="437"/>
      <c r="B47" s="400"/>
      <c r="C47" s="400"/>
      <c r="D47" s="402"/>
      <c r="E47" s="404"/>
      <c r="F47" s="405"/>
      <c r="G47" s="438"/>
      <c r="H47" s="397"/>
      <c r="I47" s="397"/>
      <c r="J47" s="397"/>
      <c r="K47" s="397"/>
      <c r="L47" s="397"/>
      <c r="M47" s="436"/>
      <c r="N47" s="34"/>
      <c r="O47" s="34"/>
    </row>
    <row r="48" spans="1:169">
      <c r="A48" s="437"/>
      <c r="B48" s="400"/>
      <c r="C48" s="400"/>
      <c r="D48" s="402"/>
      <c r="E48" s="404"/>
      <c r="F48" s="405"/>
      <c r="G48" s="438"/>
      <c r="H48" s="397"/>
      <c r="I48" s="397"/>
      <c r="J48" s="397"/>
      <c r="K48" s="397"/>
      <c r="L48" s="397"/>
      <c r="M48" s="436"/>
      <c r="N48" s="34"/>
      <c r="O48" s="34"/>
    </row>
    <row r="49" spans="1:169">
      <c r="A49" s="437"/>
      <c r="B49" s="400"/>
      <c r="C49" s="400"/>
      <c r="D49" s="402"/>
      <c r="E49" s="404"/>
      <c r="F49" s="405"/>
      <c r="G49" s="438"/>
      <c r="H49" s="397"/>
      <c r="I49" s="397"/>
      <c r="J49" s="397"/>
      <c r="K49" s="397"/>
      <c r="L49" s="397"/>
      <c r="M49" s="436"/>
      <c r="N49" s="34"/>
      <c r="O49" s="34"/>
    </row>
    <row r="50" spans="1:169" s="26" customFormat="1" ht="12.75">
      <c r="A50" s="437">
        <f>'7- Mapa Final'!A50</f>
        <v>5</v>
      </c>
      <c r="B50" s="400" t="str">
        <f>'7- Mapa Final'!B50</f>
        <v>Recibir dádivas o beneficios a nombre propio o de terceros para seleccionar o, rechazar aspirantes sin el lleno de los requisitos o asignar puntajes erróneos</v>
      </c>
      <c r="C50" s="400" t="str">
        <f>'7- Mapa Final'!C50</f>
        <v>Se efectuán y comunican resultados de los procesos en los cuales se seleccionan aspirantes que no cumplen con los requisitos, o se rechazan aspirantes que cumplen o se entregan puntajes con información que no coinciden con los resultados obtenidos</v>
      </c>
      <c r="D50" s="401" t="str">
        <f>'7- Mapa Final'!J50</f>
        <v>Muy Baja - 1</v>
      </c>
      <c r="E50" s="403" t="str">
        <f>'7- Mapa Final'!K50</f>
        <v>Moderado - 3</v>
      </c>
      <c r="F50" s="405" t="str">
        <f>'7- Mapa Final'!M50</f>
        <v>Moderado - 3</v>
      </c>
      <c r="G50" s="438" t="s">
        <v>454</v>
      </c>
      <c r="H50" s="397"/>
      <c r="I50" s="397"/>
      <c r="J50" s="397"/>
      <c r="K50" s="397"/>
      <c r="L50" s="397"/>
      <c r="M50" s="436"/>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437"/>
      <c r="B51" s="400"/>
      <c r="C51" s="400"/>
      <c r="D51" s="402"/>
      <c r="E51" s="404"/>
      <c r="F51" s="405"/>
      <c r="G51" s="438"/>
      <c r="H51" s="397"/>
      <c r="I51" s="397"/>
      <c r="J51" s="397"/>
      <c r="K51" s="397"/>
      <c r="L51" s="397"/>
      <c r="M51" s="436"/>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437"/>
      <c r="B52" s="400"/>
      <c r="C52" s="400"/>
      <c r="D52" s="402"/>
      <c r="E52" s="404"/>
      <c r="F52" s="405"/>
      <c r="G52" s="438"/>
      <c r="H52" s="397"/>
      <c r="I52" s="397"/>
      <c r="J52" s="397"/>
      <c r="K52" s="397"/>
      <c r="L52" s="397"/>
      <c r="M52" s="436"/>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437"/>
      <c r="B53" s="400"/>
      <c r="C53" s="400"/>
      <c r="D53" s="402"/>
      <c r="E53" s="404"/>
      <c r="F53" s="405"/>
      <c r="G53" s="438"/>
      <c r="H53" s="397"/>
      <c r="I53" s="397"/>
      <c r="J53" s="397"/>
      <c r="K53" s="397"/>
      <c r="L53" s="397"/>
      <c r="M53" s="436"/>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437"/>
      <c r="B54" s="400"/>
      <c r="C54" s="400"/>
      <c r="D54" s="402"/>
      <c r="E54" s="404"/>
      <c r="F54" s="405"/>
      <c r="G54" s="438"/>
      <c r="H54" s="397"/>
      <c r="I54" s="397"/>
      <c r="J54" s="397"/>
      <c r="K54" s="397"/>
      <c r="L54" s="397"/>
      <c r="M54" s="436"/>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437"/>
      <c r="B55" s="400"/>
      <c r="C55" s="400"/>
      <c r="D55" s="402"/>
      <c r="E55" s="404"/>
      <c r="F55" s="405"/>
      <c r="G55" s="438"/>
      <c r="H55" s="397"/>
      <c r="I55" s="397"/>
      <c r="J55" s="397"/>
      <c r="K55" s="397"/>
      <c r="L55" s="397"/>
      <c r="M55" s="436"/>
      <c r="N55" s="34"/>
      <c r="O55" s="34"/>
    </row>
    <row r="56" spans="1:169">
      <c r="A56" s="437"/>
      <c r="B56" s="400"/>
      <c r="C56" s="400"/>
      <c r="D56" s="402"/>
      <c r="E56" s="404"/>
      <c r="F56" s="405"/>
      <c r="G56" s="438"/>
      <c r="H56" s="397"/>
      <c r="I56" s="397"/>
      <c r="J56" s="397"/>
      <c r="K56" s="397"/>
      <c r="L56" s="397"/>
      <c r="M56" s="436"/>
      <c r="N56" s="34"/>
      <c r="O56" s="34"/>
    </row>
    <row r="57" spans="1:169">
      <c r="A57" s="437"/>
      <c r="B57" s="400"/>
      <c r="C57" s="400"/>
      <c r="D57" s="402"/>
      <c r="E57" s="404"/>
      <c r="F57" s="405"/>
      <c r="G57" s="438"/>
      <c r="H57" s="397"/>
      <c r="I57" s="397"/>
      <c r="J57" s="397"/>
      <c r="K57" s="397"/>
      <c r="L57" s="397"/>
      <c r="M57" s="436"/>
      <c r="N57" s="34"/>
      <c r="O57" s="34"/>
    </row>
    <row r="58" spans="1:169">
      <c r="A58" s="437"/>
      <c r="B58" s="400"/>
      <c r="C58" s="400"/>
      <c r="D58" s="402"/>
      <c r="E58" s="404"/>
      <c r="F58" s="405"/>
      <c r="G58" s="438"/>
      <c r="H58" s="397"/>
      <c r="I58" s="397"/>
      <c r="J58" s="397"/>
      <c r="K58" s="397"/>
      <c r="L58" s="397"/>
      <c r="M58" s="436"/>
      <c r="N58" s="34"/>
      <c r="O58" s="34"/>
    </row>
    <row r="59" spans="1:169">
      <c r="A59" s="437"/>
      <c r="B59" s="400"/>
      <c r="C59" s="400"/>
      <c r="D59" s="402"/>
      <c r="E59" s="404"/>
      <c r="F59" s="405"/>
      <c r="G59" s="438"/>
      <c r="H59" s="397"/>
      <c r="I59" s="397"/>
      <c r="J59" s="397"/>
      <c r="K59" s="397"/>
      <c r="L59" s="397"/>
      <c r="M59" s="436"/>
      <c r="N59" s="34"/>
      <c r="O59" s="34"/>
    </row>
    <row r="60" spans="1:169" s="26" customFormat="1" ht="12.75">
      <c r="A60" s="437">
        <f>'7- Mapa Final'!A60</f>
        <v>6</v>
      </c>
      <c r="B60" s="400" t="str">
        <f>'7- Mapa Final'!B60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60" s="400" t="str">
        <f>'7- Mapa Final'!C60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60" s="401" t="str">
        <f>'7- Mapa Final'!J60</f>
        <v>Muy Baja - 1</v>
      </c>
      <c r="E60" s="403" t="str">
        <f>'7- Mapa Final'!K60</f>
        <v>Moderado - 3</v>
      </c>
      <c r="F60" s="405" t="str">
        <f>'7- Mapa Final'!M60</f>
        <v>Moderado - 3</v>
      </c>
      <c r="G60" s="438" t="s">
        <v>454</v>
      </c>
      <c r="H60" s="397"/>
      <c r="I60" s="397"/>
      <c r="J60" s="397"/>
      <c r="K60" s="397"/>
      <c r="L60" s="397"/>
      <c r="M60" s="436"/>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437"/>
      <c r="B61" s="400"/>
      <c r="C61" s="400"/>
      <c r="D61" s="402"/>
      <c r="E61" s="404"/>
      <c r="F61" s="405"/>
      <c r="G61" s="438"/>
      <c r="H61" s="397"/>
      <c r="I61" s="397"/>
      <c r="J61" s="397"/>
      <c r="K61" s="397"/>
      <c r="L61" s="397"/>
      <c r="M61" s="436"/>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437"/>
      <c r="B62" s="400"/>
      <c r="C62" s="400"/>
      <c r="D62" s="402"/>
      <c r="E62" s="404"/>
      <c r="F62" s="405"/>
      <c r="G62" s="438"/>
      <c r="H62" s="397"/>
      <c r="I62" s="397"/>
      <c r="J62" s="397"/>
      <c r="K62" s="397"/>
      <c r="L62" s="397"/>
      <c r="M62" s="436"/>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437"/>
      <c r="B63" s="400"/>
      <c r="C63" s="400"/>
      <c r="D63" s="402"/>
      <c r="E63" s="404"/>
      <c r="F63" s="405"/>
      <c r="G63" s="438"/>
      <c r="H63" s="397"/>
      <c r="I63" s="397"/>
      <c r="J63" s="397"/>
      <c r="K63" s="397"/>
      <c r="L63" s="397"/>
      <c r="M63" s="436"/>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437"/>
      <c r="B64" s="400"/>
      <c r="C64" s="400"/>
      <c r="D64" s="402"/>
      <c r="E64" s="404"/>
      <c r="F64" s="405"/>
      <c r="G64" s="438"/>
      <c r="H64" s="397"/>
      <c r="I64" s="397"/>
      <c r="J64" s="397"/>
      <c r="K64" s="397"/>
      <c r="L64" s="397"/>
      <c r="M64" s="436"/>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437"/>
      <c r="B65" s="400"/>
      <c r="C65" s="400"/>
      <c r="D65" s="402"/>
      <c r="E65" s="404"/>
      <c r="F65" s="405"/>
      <c r="G65" s="438"/>
      <c r="H65" s="397"/>
      <c r="I65" s="397"/>
      <c r="J65" s="397"/>
      <c r="K65" s="397"/>
      <c r="L65" s="397"/>
      <c r="M65" s="436"/>
      <c r="N65" s="34"/>
      <c r="O65" s="34"/>
    </row>
    <row r="66" spans="1:169">
      <c r="A66" s="437"/>
      <c r="B66" s="400"/>
      <c r="C66" s="400"/>
      <c r="D66" s="402"/>
      <c r="E66" s="404"/>
      <c r="F66" s="405"/>
      <c r="G66" s="438"/>
      <c r="H66" s="397"/>
      <c r="I66" s="397"/>
      <c r="J66" s="397"/>
      <c r="K66" s="397"/>
      <c r="L66" s="397"/>
      <c r="M66" s="436"/>
      <c r="N66" s="34"/>
      <c r="O66" s="34"/>
    </row>
    <row r="67" spans="1:169">
      <c r="A67" s="437"/>
      <c r="B67" s="400"/>
      <c r="C67" s="400"/>
      <c r="D67" s="402"/>
      <c r="E67" s="404"/>
      <c r="F67" s="405"/>
      <c r="G67" s="438"/>
      <c r="H67" s="397"/>
      <c r="I67" s="397"/>
      <c r="J67" s="397"/>
      <c r="K67" s="397"/>
      <c r="L67" s="397"/>
      <c r="M67" s="436"/>
      <c r="N67" s="34"/>
      <c r="O67" s="34"/>
    </row>
    <row r="68" spans="1:169">
      <c r="A68" s="437"/>
      <c r="B68" s="400"/>
      <c r="C68" s="400"/>
      <c r="D68" s="402"/>
      <c r="E68" s="404"/>
      <c r="F68" s="405"/>
      <c r="G68" s="438"/>
      <c r="H68" s="397"/>
      <c r="I68" s="397"/>
      <c r="J68" s="397"/>
      <c r="K68" s="397"/>
      <c r="L68" s="397"/>
      <c r="M68" s="436"/>
      <c r="N68" s="34"/>
      <c r="O68" s="34"/>
    </row>
    <row r="69" spans="1:169">
      <c r="A69" s="437"/>
      <c r="B69" s="400"/>
      <c r="C69" s="400"/>
      <c r="D69" s="402"/>
      <c r="E69" s="404"/>
      <c r="F69" s="405"/>
      <c r="G69" s="438"/>
      <c r="H69" s="397"/>
      <c r="I69" s="397"/>
      <c r="J69" s="397"/>
      <c r="K69" s="397"/>
      <c r="L69" s="397"/>
      <c r="M69" s="436"/>
      <c r="N69" s="34"/>
      <c r="O69" s="34"/>
    </row>
    <row r="70" spans="1:169" s="26" customFormat="1" ht="12.75" customHeight="1">
      <c r="A70" s="437">
        <f>'7- Mapa Final'!A70</f>
        <v>7</v>
      </c>
      <c r="B70" s="400" t="str">
        <f>'7- Mapa Final'!B70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70" s="400" t="str">
        <f>'7- Mapa Final'!C70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70" s="401" t="str">
        <f>'7- Mapa Final'!J70</f>
        <v>Muy Baja - 1</v>
      </c>
      <c r="E70" s="403" t="str">
        <f>'7- Mapa Final'!K70</f>
        <v>Moderado - 3</v>
      </c>
      <c r="F70" s="405" t="str">
        <f>'7- Mapa Final'!M70</f>
        <v>Moderado - 3</v>
      </c>
      <c r="G70" s="438" t="s">
        <v>454</v>
      </c>
      <c r="H70" s="397"/>
      <c r="I70" s="397"/>
      <c r="J70" s="397"/>
      <c r="K70" s="397"/>
      <c r="L70" s="397"/>
      <c r="M70" s="436"/>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437"/>
      <c r="B71" s="400"/>
      <c r="C71" s="400"/>
      <c r="D71" s="402"/>
      <c r="E71" s="404"/>
      <c r="F71" s="405"/>
      <c r="G71" s="438"/>
      <c r="H71" s="397"/>
      <c r="I71" s="397"/>
      <c r="J71" s="397"/>
      <c r="K71" s="397"/>
      <c r="L71" s="397"/>
      <c r="M71" s="436"/>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437"/>
      <c r="B72" s="400"/>
      <c r="C72" s="400"/>
      <c r="D72" s="402"/>
      <c r="E72" s="404"/>
      <c r="F72" s="405"/>
      <c r="G72" s="438"/>
      <c r="H72" s="397"/>
      <c r="I72" s="397"/>
      <c r="J72" s="397"/>
      <c r="K72" s="397"/>
      <c r="L72" s="397"/>
      <c r="M72" s="436"/>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437"/>
      <c r="B73" s="400"/>
      <c r="C73" s="400"/>
      <c r="D73" s="402"/>
      <c r="E73" s="404"/>
      <c r="F73" s="405"/>
      <c r="G73" s="438"/>
      <c r="H73" s="397"/>
      <c r="I73" s="397"/>
      <c r="J73" s="397"/>
      <c r="K73" s="397"/>
      <c r="L73" s="397"/>
      <c r="M73" s="436"/>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437"/>
      <c r="B74" s="400"/>
      <c r="C74" s="400"/>
      <c r="D74" s="402"/>
      <c r="E74" s="404"/>
      <c r="F74" s="405"/>
      <c r="G74" s="438"/>
      <c r="H74" s="397"/>
      <c r="I74" s="397"/>
      <c r="J74" s="397"/>
      <c r="K74" s="397"/>
      <c r="L74" s="397"/>
      <c r="M74" s="436"/>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437"/>
      <c r="B75" s="400"/>
      <c r="C75" s="400"/>
      <c r="D75" s="402"/>
      <c r="E75" s="404"/>
      <c r="F75" s="405"/>
      <c r="G75" s="438"/>
      <c r="H75" s="397"/>
      <c r="I75" s="397"/>
      <c r="J75" s="397"/>
      <c r="K75" s="397"/>
      <c r="L75" s="397"/>
      <c r="M75" s="436"/>
      <c r="N75" s="34"/>
      <c r="O75" s="34"/>
    </row>
    <row r="76" spans="1:169">
      <c r="A76" s="437"/>
      <c r="B76" s="400"/>
      <c r="C76" s="400"/>
      <c r="D76" s="402"/>
      <c r="E76" s="404"/>
      <c r="F76" s="405"/>
      <c r="G76" s="438"/>
      <c r="H76" s="397"/>
      <c r="I76" s="397"/>
      <c r="J76" s="397"/>
      <c r="K76" s="397"/>
      <c r="L76" s="397"/>
      <c r="M76" s="436"/>
      <c r="N76" s="34"/>
      <c r="O76" s="34"/>
    </row>
    <row r="77" spans="1:169">
      <c r="A77" s="437"/>
      <c r="B77" s="400"/>
      <c r="C77" s="400"/>
      <c r="D77" s="402"/>
      <c r="E77" s="404"/>
      <c r="F77" s="405"/>
      <c r="G77" s="438"/>
      <c r="H77" s="397"/>
      <c r="I77" s="397"/>
      <c r="J77" s="397"/>
      <c r="K77" s="397"/>
      <c r="L77" s="397"/>
      <c r="M77" s="436"/>
      <c r="N77" s="34"/>
      <c r="O77" s="34"/>
    </row>
    <row r="78" spans="1:169">
      <c r="A78" s="437"/>
      <c r="B78" s="400"/>
      <c r="C78" s="400"/>
      <c r="D78" s="402"/>
      <c r="E78" s="404"/>
      <c r="F78" s="405"/>
      <c r="G78" s="438"/>
      <c r="H78" s="397"/>
      <c r="I78" s="397"/>
      <c r="J78" s="397"/>
      <c r="K78" s="397"/>
      <c r="L78" s="397"/>
      <c r="M78" s="436"/>
      <c r="N78" s="34"/>
      <c r="O78" s="34"/>
    </row>
    <row r="79" spans="1:169">
      <c r="A79" s="437"/>
      <c r="B79" s="400"/>
      <c r="C79" s="400"/>
      <c r="D79" s="402"/>
      <c r="E79" s="404"/>
      <c r="F79" s="405"/>
      <c r="G79" s="438"/>
      <c r="H79" s="397"/>
      <c r="I79" s="397"/>
      <c r="J79" s="397"/>
      <c r="K79" s="397"/>
      <c r="L79" s="397"/>
      <c r="M79" s="436"/>
      <c r="N79" s="34"/>
      <c r="O79" s="34"/>
    </row>
    <row r="80" spans="1:169" s="26" customFormat="1" ht="12.75" customHeight="1">
      <c r="A80" s="437">
        <f>'7- Mapa Final'!A80</f>
        <v>8</v>
      </c>
      <c r="B80" s="400" t="str">
        <f>'7- Mapa Final'!B80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80" s="400" t="str">
        <f>'7- Mapa Final'!C80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80" s="401" t="str">
        <f>'7- Mapa Final'!J80</f>
        <v>Muy Baja - 1</v>
      </c>
      <c r="E80" s="403" t="str">
        <f>'7- Mapa Final'!K80</f>
        <v>Moderado - 3</v>
      </c>
      <c r="F80" s="405" t="str">
        <f>'7- Mapa Final'!M80</f>
        <v>Moderado - 3</v>
      </c>
      <c r="G80" s="438" t="s">
        <v>454</v>
      </c>
      <c r="H80" s="397"/>
      <c r="I80" s="397"/>
      <c r="J80" s="397"/>
      <c r="K80" s="397"/>
      <c r="L80" s="397"/>
      <c r="M80" s="436"/>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4"/>
      <c r="BZ80" s="34"/>
      <c r="CA80" s="34"/>
      <c r="CB80" s="34"/>
      <c r="CC80" s="34"/>
      <c r="CD80" s="34"/>
      <c r="CE80" s="34"/>
      <c r="CF80" s="34"/>
      <c r="CG80" s="34"/>
      <c r="CH80" s="34"/>
      <c r="CI80" s="34"/>
      <c r="CJ80" s="34"/>
      <c r="CK80" s="34"/>
      <c r="CL80" s="34"/>
      <c r="CM80" s="34"/>
      <c r="CN80" s="34"/>
      <c r="CO80" s="34"/>
      <c r="CP80" s="34"/>
      <c r="CQ80" s="34"/>
      <c r="CR80" s="34"/>
      <c r="CS80" s="34"/>
      <c r="CT80" s="34"/>
      <c r="CU80" s="34"/>
      <c r="CV80" s="34"/>
      <c r="CW80" s="34"/>
      <c r="CX80" s="34"/>
      <c r="CY80" s="34"/>
      <c r="CZ80" s="34"/>
      <c r="DA80" s="34"/>
      <c r="DB80" s="34"/>
      <c r="DC80" s="34"/>
      <c r="DD80" s="34"/>
      <c r="DE80" s="34"/>
      <c r="DF80" s="34"/>
      <c r="DG80" s="34"/>
      <c r="DH80" s="34"/>
      <c r="DI80" s="34"/>
      <c r="DJ80" s="34"/>
      <c r="DK80" s="34"/>
      <c r="DL80" s="34"/>
      <c r="DM80" s="34"/>
      <c r="DN80" s="34"/>
      <c r="DO80" s="34"/>
      <c r="DP80" s="34"/>
      <c r="DQ80" s="34"/>
      <c r="DR80" s="34"/>
      <c r="DS80" s="34"/>
      <c r="DT80" s="34"/>
      <c r="DU80" s="34"/>
      <c r="DV80" s="34"/>
      <c r="DW80" s="34"/>
      <c r="DX80" s="34"/>
      <c r="DY80" s="34"/>
      <c r="DZ80" s="34"/>
      <c r="EA80" s="34"/>
      <c r="EB80" s="34"/>
      <c r="EC80" s="34"/>
      <c r="ED80" s="34"/>
      <c r="EE80" s="34"/>
      <c r="EF80" s="34"/>
      <c r="EG80" s="34"/>
      <c r="EH80" s="34"/>
      <c r="EI80" s="34"/>
      <c r="EJ80" s="34"/>
      <c r="EK80" s="34"/>
      <c r="EL80" s="34"/>
      <c r="EM80" s="34"/>
      <c r="EN80" s="34"/>
      <c r="EO80" s="34"/>
      <c r="EP80" s="34"/>
      <c r="EQ80" s="34"/>
      <c r="ER80" s="34"/>
      <c r="ES80" s="34"/>
      <c r="ET80" s="34"/>
      <c r="EU80" s="34"/>
      <c r="EV80" s="34"/>
      <c r="EW80" s="34"/>
      <c r="EX80" s="34"/>
      <c r="EY80" s="34"/>
      <c r="EZ80" s="34"/>
      <c r="FA80" s="34"/>
      <c r="FB80" s="34"/>
      <c r="FC80" s="34"/>
      <c r="FD80" s="34"/>
      <c r="FE80" s="34"/>
      <c r="FF80" s="34"/>
      <c r="FG80" s="34"/>
      <c r="FH80" s="34"/>
      <c r="FI80" s="34"/>
      <c r="FJ80" s="34"/>
      <c r="FK80" s="34"/>
      <c r="FL80" s="34"/>
      <c r="FM80" s="34"/>
    </row>
    <row r="81" spans="1:169" s="26" customFormat="1" ht="12.75" customHeight="1">
      <c r="A81" s="437"/>
      <c r="B81" s="400"/>
      <c r="C81" s="400"/>
      <c r="D81" s="402"/>
      <c r="E81" s="404"/>
      <c r="F81" s="405"/>
      <c r="G81" s="438"/>
      <c r="H81" s="397"/>
      <c r="I81" s="397"/>
      <c r="J81" s="397"/>
      <c r="K81" s="397"/>
      <c r="L81" s="397"/>
      <c r="M81" s="436"/>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c r="BX81" s="34"/>
      <c r="BY81" s="34"/>
      <c r="BZ81" s="34"/>
      <c r="CA81" s="34"/>
      <c r="CB81" s="34"/>
      <c r="CC81" s="34"/>
      <c r="CD81" s="34"/>
      <c r="CE81" s="34"/>
      <c r="CF81" s="34"/>
      <c r="CG81" s="34"/>
      <c r="CH81" s="34"/>
      <c r="CI81" s="34"/>
      <c r="CJ81" s="34"/>
      <c r="CK81" s="34"/>
      <c r="CL81" s="34"/>
      <c r="CM81" s="34"/>
      <c r="CN81" s="34"/>
      <c r="CO81" s="34"/>
      <c r="CP81" s="34"/>
      <c r="CQ81" s="34"/>
      <c r="CR81" s="34"/>
      <c r="CS81" s="34"/>
      <c r="CT81" s="34"/>
      <c r="CU81" s="34"/>
      <c r="CV81" s="34"/>
      <c r="CW81" s="34"/>
      <c r="CX81" s="34"/>
      <c r="CY81" s="34"/>
      <c r="CZ81" s="34"/>
      <c r="DA81" s="34"/>
      <c r="DB81" s="34"/>
      <c r="DC81" s="34"/>
      <c r="DD81" s="34"/>
      <c r="DE81" s="34"/>
      <c r="DF81" s="34"/>
      <c r="DG81" s="34"/>
      <c r="DH81" s="34"/>
      <c r="DI81" s="34"/>
      <c r="DJ81" s="34"/>
      <c r="DK81" s="34"/>
      <c r="DL81" s="34"/>
      <c r="DM81" s="34"/>
      <c r="DN81" s="34"/>
      <c r="DO81" s="34"/>
      <c r="DP81" s="34"/>
      <c r="DQ81" s="34"/>
      <c r="DR81" s="34"/>
      <c r="DS81" s="34"/>
      <c r="DT81" s="34"/>
      <c r="DU81" s="34"/>
      <c r="DV81" s="34"/>
      <c r="DW81" s="34"/>
      <c r="DX81" s="34"/>
      <c r="DY81" s="34"/>
      <c r="DZ81" s="34"/>
      <c r="EA81" s="34"/>
      <c r="EB81" s="34"/>
      <c r="EC81" s="34"/>
      <c r="ED81" s="34"/>
      <c r="EE81" s="34"/>
      <c r="EF81" s="34"/>
      <c r="EG81" s="34"/>
      <c r="EH81" s="34"/>
      <c r="EI81" s="34"/>
      <c r="EJ81" s="34"/>
      <c r="EK81" s="34"/>
      <c r="EL81" s="34"/>
      <c r="EM81" s="34"/>
      <c r="EN81" s="34"/>
      <c r="EO81" s="34"/>
      <c r="EP81" s="34"/>
      <c r="EQ81" s="34"/>
      <c r="ER81" s="34"/>
      <c r="ES81" s="34"/>
      <c r="ET81" s="34"/>
      <c r="EU81" s="34"/>
      <c r="EV81" s="34"/>
      <c r="EW81" s="34"/>
      <c r="EX81" s="34"/>
      <c r="EY81" s="34"/>
      <c r="EZ81" s="34"/>
      <c r="FA81" s="34"/>
      <c r="FB81" s="34"/>
      <c r="FC81" s="34"/>
      <c r="FD81" s="34"/>
      <c r="FE81" s="34"/>
      <c r="FF81" s="34"/>
      <c r="FG81" s="34"/>
      <c r="FH81" s="34"/>
      <c r="FI81" s="34"/>
      <c r="FJ81" s="34"/>
      <c r="FK81" s="34"/>
      <c r="FL81" s="34"/>
      <c r="FM81" s="34"/>
    </row>
    <row r="82" spans="1:169" s="26" customFormat="1" ht="12.75" customHeight="1">
      <c r="A82" s="437"/>
      <c r="B82" s="400"/>
      <c r="C82" s="400"/>
      <c r="D82" s="402"/>
      <c r="E82" s="404"/>
      <c r="F82" s="405"/>
      <c r="G82" s="438"/>
      <c r="H82" s="397"/>
      <c r="I82" s="397"/>
      <c r="J82" s="397"/>
      <c r="K82" s="397"/>
      <c r="L82" s="397"/>
      <c r="M82" s="436"/>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34"/>
      <c r="BH82" s="34"/>
      <c r="BI82" s="34"/>
      <c r="BJ82" s="34"/>
      <c r="BK82" s="34"/>
      <c r="BL82" s="34"/>
      <c r="BM82" s="34"/>
      <c r="BN82" s="34"/>
      <c r="BO82" s="34"/>
      <c r="BP82" s="34"/>
      <c r="BQ82" s="34"/>
      <c r="BR82" s="34"/>
      <c r="BS82" s="34"/>
      <c r="BT82" s="34"/>
      <c r="BU82" s="34"/>
      <c r="BV82" s="34"/>
      <c r="BW82" s="34"/>
      <c r="BX82" s="34"/>
      <c r="BY82" s="34"/>
      <c r="BZ82" s="34"/>
      <c r="CA82" s="34"/>
      <c r="CB82" s="34"/>
      <c r="CC82" s="34"/>
      <c r="CD82" s="34"/>
      <c r="CE82" s="34"/>
      <c r="CF82" s="34"/>
      <c r="CG82" s="34"/>
      <c r="CH82" s="34"/>
      <c r="CI82" s="34"/>
      <c r="CJ82" s="34"/>
      <c r="CK82" s="34"/>
      <c r="CL82" s="34"/>
      <c r="CM82" s="34"/>
      <c r="CN82" s="34"/>
      <c r="CO82" s="34"/>
      <c r="CP82" s="34"/>
      <c r="CQ82" s="34"/>
      <c r="CR82" s="34"/>
      <c r="CS82" s="34"/>
      <c r="CT82" s="34"/>
      <c r="CU82" s="34"/>
      <c r="CV82" s="34"/>
      <c r="CW82" s="34"/>
      <c r="CX82" s="34"/>
      <c r="CY82" s="34"/>
      <c r="CZ82" s="34"/>
      <c r="DA82" s="34"/>
      <c r="DB82" s="34"/>
      <c r="DC82" s="34"/>
      <c r="DD82" s="34"/>
      <c r="DE82" s="34"/>
      <c r="DF82" s="34"/>
      <c r="DG82" s="34"/>
      <c r="DH82" s="34"/>
      <c r="DI82" s="34"/>
      <c r="DJ82" s="34"/>
      <c r="DK82" s="34"/>
      <c r="DL82" s="34"/>
      <c r="DM82" s="34"/>
      <c r="DN82" s="34"/>
      <c r="DO82" s="34"/>
      <c r="DP82" s="34"/>
      <c r="DQ82" s="34"/>
      <c r="DR82" s="34"/>
      <c r="DS82" s="34"/>
      <c r="DT82" s="34"/>
      <c r="DU82" s="34"/>
      <c r="DV82" s="34"/>
      <c r="DW82" s="34"/>
      <c r="DX82" s="34"/>
      <c r="DY82" s="34"/>
      <c r="DZ82" s="34"/>
      <c r="EA82" s="34"/>
      <c r="EB82" s="34"/>
      <c r="EC82" s="34"/>
      <c r="ED82" s="34"/>
      <c r="EE82" s="34"/>
      <c r="EF82" s="34"/>
      <c r="EG82" s="34"/>
      <c r="EH82" s="34"/>
      <c r="EI82" s="34"/>
      <c r="EJ82" s="34"/>
      <c r="EK82" s="34"/>
      <c r="EL82" s="34"/>
      <c r="EM82" s="34"/>
      <c r="EN82" s="34"/>
      <c r="EO82" s="34"/>
      <c r="EP82" s="34"/>
      <c r="EQ82" s="34"/>
      <c r="ER82" s="34"/>
      <c r="ES82" s="34"/>
      <c r="ET82" s="34"/>
      <c r="EU82" s="34"/>
      <c r="EV82" s="34"/>
      <c r="EW82" s="34"/>
      <c r="EX82" s="34"/>
      <c r="EY82" s="34"/>
      <c r="EZ82" s="34"/>
      <c r="FA82" s="34"/>
      <c r="FB82" s="34"/>
      <c r="FC82" s="34"/>
      <c r="FD82" s="34"/>
      <c r="FE82" s="34"/>
      <c r="FF82" s="34"/>
      <c r="FG82" s="34"/>
      <c r="FH82" s="34"/>
      <c r="FI82" s="34"/>
      <c r="FJ82" s="34"/>
      <c r="FK82" s="34"/>
      <c r="FL82" s="34"/>
      <c r="FM82" s="34"/>
    </row>
    <row r="83" spans="1:169" s="26" customFormat="1" ht="12.75" customHeight="1">
      <c r="A83" s="437"/>
      <c r="B83" s="400"/>
      <c r="C83" s="400"/>
      <c r="D83" s="402"/>
      <c r="E83" s="404"/>
      <c r="F83" s="405"/>
      <c r="G83" s="438"/>
      <c r="H83" s="397"/>
      <c r="I83" s="397"/>
      <c r="J83" s="397"/>
      <c r="K83" s="397"/>
      <c r="L83" s="397"/>
      <c r="M83" s="436"/>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c r="BF83" s="34"/>
      <c r="BG83" s="34"/>
      <c r="BH83" s="34"/>
      <c r="BI83" s="34"/>
      <c r="BJ83" s="34"/>
      <c r="BK83" s="34"/>
      <c r="BL83" s="34"/>
      <c r="BM83" s="34"/>
      <c r="BN83" s="34"/>
      <c r="BO83" s="34"/>
      <c r="BP83" s="34"/>
      <c r="BQ83" s="34"/>
      <c r="BR83" s="34"/>
      <c r="BS83" s="34"/>
      <c r="BT83" s="34"/>
      <c r="BU83" s="34"/>
      <c r="BV83" s="34"/>
      <c r="BW83" s="34"/>
      <c r="BX83" s="34"/>
      <c r="BY83" s="34"/>
      <c r="BZ83" s="34"/>
      <c r="CA83" s="34"/>
      <c r="CB83" s="34"/>
      <c r="CC83" s="34"/>
      <c r="CD83" s="34"/>
      <c r="CE83" s="34"/>
      <c r="CF83" s="34"/>
      <c r="CG83" s="34"/>
      <c r="CH83" s="34"/>
      <c r="CI83" s="34"/>
      <c r="CJ83" s="34"/>
      <c r="CK83" s="34"/>
      <c r="CL83" s="34"/>
      <c r="CM83" s="34"/>
      <c r="CN83" s="34"/>
      <c r="CO83" s="34"/>
      <c r="CP83" s="34"/>
      <c r="CQ83" s="34"/>
      <c r="CR83" s="34"/>
      <c r="CS83" s="34"/>
      <c r="CT83" s="34"/>
      <c r="CU83" s="34"/>
      <c r="CV83" s="34"/>
      <c r="CW83" s="34"/>
      <c r="CX83" s="34"/>
      <c r="CY83" s="34"/>
      <c r="CZ83" s="34"/>
      <c r="DA83" s="34"/>
      <c r="DB83" s="34"/>
      <c r="DC83" s="34"/>
      <c r="DD83" s="34"/>
      <c r="DE83" s="34"/>
      <c r="DF83" s="34"/>
      <c r="DG83" s="34"/>
      <c r="DH83" s="34"/>
      <c r="DI83" s="34"/>
      <c r="DJ83" s="34"/>
      <c r="DK83" s="34"/>
      <c r="DL83" s="34"/>
      <c r="DM83" s="34"/>
      <c r="DN83" s="34"/>
      <c r="DO83" s="34"/>
      <c r="DP83" s="34"/>
      <c r="DQ83" s="34"/>
      <c r="DR83" s="34"/>
      <c r="DS83" s="34"/>
      <c r="DT83" s="34"/>
      <c r="DU83" s="34"/>
      <c r="DV83" s="34"/>
      <c r="DW83" s="34"/>
      <c r="DX83" s="34"/>
      <c r="DY83" s="34"/>
      <c r="DZ83" s="34"/>
      <c r="EA83" s="34"/>
      <c r="EB83" s="34"/>
      <c r="EC83" s="34"/>
      <c r="ED83" s="34"/>
      <c r="EE83" s="34"/>
      <c r="EF83" s="34"/>
      <c r="EG83" s="34"/>
      <c r="EH83" s="34"/>
      <c r="EI83" s="34"/>
      <c r="EJ83" s="34"/>
      <c r="EK83" s="34"/>
      <c r="EL83" s="34"/>
      <c r="EM83" s="34"/>
      <c r="EN83" s="34"/>
      <c r="EO83" s="34"/>
      <c r="EP83" s="34"/>
      <c r="EQ83" s="34"/>
      <c r="ER83" s="34"/>
      <c r="ES83" s="34"/>
      <c r="ET83" s="34"/>
      <c r="EU83" s="34"/>
      <c r="EV83" s="34"/>
      <c r="EW83" s="34"/>
      <c r="EX83" s="34"/>
      <c r="EY83" s="34"/>
      <c r="EZ83" s="34"/>
      <c r="FA83" s="34"/>
      <c r="FB83" s="34"/>
      <c r="FC83" s="34"/>
      <c r="FD83" s="34"/>
      <c r="FE83" s="34"/>
      <c r="FF83" s="34"/>
      <c r="FG83" s="34"/>
      <c r="FH83" s="34"/>
      <c r="FI83" s="34"/>
      <c r="FJ83" s="34"/>
      <c r="FK83" s="34"/>
      <c r="FL83" s="34"/>
      <c r="FM83" s="34"/>
    </row>
    <row r="84" spans="1:169" s="26" customFormat="1" ht="13.5" customHeight="1">
      <c r="A84" s="437"/>
      <c r="B84" s="400"/>
      <c r="C84" s="400"/>
      <c r="D84" s="402"/>
      <c r="E84" s="404"/>
      <c r="F84" s="405"/>
      <c r="G84" s="438"/>
      <c r="H84" s="397"/>
      <c r="I84" s="397"/>
      <c r="J84" s="397"/>
      <c r="K84" s="397"/>
      <c r="L84" s="397"/>
      <c r="M84" s="436"/>
      <c r="N84" s="34"/>
      <c r="O84" s="34"/>
      <c r="P84" s="34"/>
      <c r="Q84" s="34"/>
      <c r="R84" s="34"/>
      <c r="S84" s="34"/>
      <c r="T84" s="34"/>
      <c r="U84" s="34"/>
      <c r="V84" s="34"/>
      <c r="W84" s="34"/>
      <c r="X84" s="34"/>
      <c r="Y84" s="34"/>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c r="BX84" s="34"/>
      <c r="BY84" s="34"/>
      <c r="BZ84" s="34"/>
      <c r="CA84" s="34"/>
      <c r="CB84" s="34"/>
      <c r="CC84" s="34"/>
      <c r="CD84" s="34"/>
      <c r="CE84" s="34"/>
      <c r="CF84" s="34"/>
      <c r="CG84" s="34"/>
      <c r="CH84" s="34"/>
      <c r="CI84" s="34"/>
      <c r="CJ84" s="34"/>
      <c r="CK84" s="34"/>
      <c r="CL84" s="34"/>
      <c r="CM84" s="34"/>
      <c r="CN84" s="34"/>
      <c r="CO84" s="34"/>
      <c r="CP84" s="34"/>
      <c r="CQ84" s="34"/>
      <c r="CR84" s="34"/>
      <c r="CS84" s="34"/>
      <c r="CT84" s="34"/>
      <c r="CU84" s="34"/>
      <c r="CV84" s="34"/>
      <c r="CW84" s="34"/>
      <c r="CX84" s="34"/>
      <c r="CY84" s="34"/>
      <c r="CZ84" s="34"/>
      <c r="DA84" s="34"/>
      <c r="DB84" s="34"/>
      <c r="DC84" s="34"/>
      <c r="DD84" s="34"/>
      <c r="DE84" s="34"/>
      <c r="DF84" s="34"/>
      <c r="DG84" s="34"/>
      <c r="DH84" s="34"/>
      <c r="DI84" s="34"/>
      <c r="DJ84" s="34"/>
      <c r="DK84" s="34"/>
      <c r="DL84" s="34"/>
      <c r="DM84" s="34"/>
      <c r="DN84" s="34"/>
      <c r="DO84" s="34"/>
      <c r="DP84" s="34"/>
      <c r="DQ84" s="34"/>
      <c r="DR84" s="34"/>
      <c r="DS84" s="34"/>
      <c r="DT84" s="34"/>
      <c r="DU84" s="34"/>
      <c r="DV84" s="34"/>
      <c r="DW84" s="34"/>
      <c r="DX84" s="34"/>
      <c r="DY84" s="34"/>
      <c r="DZ84" s="34"/>
      <c r="EA84" s="34"/>
      <c r="EB84" s="34"/>
      <c r="EC84" s="34"/>
      <c r="ED84" s="34"/>
      <c r="EE84" s="34"/>
      <c r="EF84" s="34"/>
      <c r="EG84" s="34"/>
      <c r="EH84" s="34"/>
      <c r="EI84" s="34"/>
      <c r="EJ84" s="34"/>
      <c r="EK84" s="34"/>
      <c r="EL84" s="34"/>
      <c r="EM84" s="34"/>
      <c r="EN84" s="34"/>
      <c r="EO84" s="34"/>
      <c r="EP84" s="34"/>
      <c r="EQ84" s="34"/>
      <c r="ER84" s="34"/>
      <c r="ES84" s="34"/>
      <c r="ET84" s="34"/>
      <c r="EU84" s="34"/>
      <c r="EV84" s="34"/>
      <c r="EW84" s="34"/>
      <c r="EX84" s="34"/>
      <c r="EY84" s="34"/>
      <c r="EZ84" s="34"/>
      <c r="FA84" s="34"/>
      <c r="FB84" s="34"/>
      <c r="FC84" s="34"/>
      <c r="FD84" s="34"/>
      <c r="FE84" s="34"/>
      <c r="FF84" s="34"/>
      <c r="FG84" s="34"/>
      <c r="FH84" s="34"/>
      <c r="FI84" s="34"/>
      <c r="FJ84" s="34"/>
      <c r="FK84" s="34"/>
      <c r="FL84" s="34"/>
      <c r="FM84" s="34"/>
    </row>
    <row r="85" spans="1:169">
      <c r="A85" s="437"/>
      <c r="B85" s="400"/>
      <c r="C85" s="400"/>
      <c r="D85" s="402"/>
      <c r="E85" s="404"/>
      <c r="F85" s="405"/>
      <c r="G85" s="438"/>
      <c r="H85" s="397"/>
      <c r="I85" s="397"/>
      <c r="J85" s="397"/>
      <c r="K85" s="397"/>
      <c r="L85" s="397"/>
      <c r="M85" s="436"/>
      <c r="N85" s="34"/>
      <c r="O85" s="34"/>
    </row>
    <row r="86" spans="1:169">
      <c r="A86" s="437"/>
      <c r="B86" s="400"/>
      <c r="C86" s="400"/>
      <c r="D86" s="402"/>
      <c r="E86" s="404"/>
      <c r="F86" s="405"/>
      <c r="G86" s="438"/>
      <c r="H86" s="397"/>
      <c r="I86" s="397"/>
      <c r="J86" s="397"/>
      <c r="K86" s="397"/>
      <c r="L86" s="397"/>
      <c r="M86" s="436"/>
      <c r="N86" s="34"/>
      <c r="O86" s="34"/>
    </row>
    <row r="87" spans="1:169">
      <c r="A87" s="437"/>
      <c r="B87" s="400"/>
      <c r="C87" s="400"/>
      <c r="D87" s="402"/>
      <c r="E87" s="404"/>
      <c r="F87" s="405"/>
      <c r="G87" s="438"/>
      <c r="H87" s="397"/>
      <c r="I87" s="397"/>
      <c r="J87" s="397"/>
      <c r="K87" s="397"/>
      <c r="L87" s="397"/>
      <c r="M87" s="436"/>
      <c r="N87" s="34"/>
      <c r="O87" s="34"/>
    </row>
    <row r="88" spans="1:169">
      <c r="A88" s="437"/>
      <c r="B88" s="400"/>
      <c r="C88" s="400"/>
      <c r="D88" s="402"/>
      <c r="E88" s="404"/>
      <c r="F88" s="405"/>
      <c r="G88" s="438"/>
      <c r="H88" s="397"/>
      <c r="I88" s="397"/>
      <c r="J88" s="397"/>
      <c r="K88" s="397"/>
      <c r="L88" s="397"/>
      <c r="M88" s="436"/>
      <c r="N88" s="34"/>
      <c r="O88" s="34"/>
    </row>
    <row r="89" spans="1:169">
      <c r="A89" s="437"/>
      <c r="B89" s="400"/>
      <c r="C89" s="400"/>
      <c r="D89" s="402"/>
      <c r="E89" s="404"/>
      <c r="F89" s="405"/>
      <c r="G89" s="438"/>
      <c r="H89" s="397"/>
      <c r="I89" s="397"/>
      <c r="J89" s="397"/>
      <c r="K89" s="397"/>
      <c r="L89" s="397"/>
      <c r="M89" s="436"/>
      <c r="N89" s="34"/>
      <c r="O89" s="34"/>
    </row>
  </sheetData>
  <mergeCells count="121">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A80:A89"/>
    <mergeCell ref="B80:B89"/>
    <mergeCell ref="C80:C89"/>
    <mergeCell ref="D80:D89"/>
    <mergeCell ref="E80:E89"/>
    <mergeCell ref="F80:F8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M80:M89"/>
    <mergeCell ref="G80:G89"/>
    <mergeCell ref="H80:H89"/>
    <mergeCell ref="I80:I89"/>
    <mergeCell ref="J80:J89"/>
    <mergeCell ref="K80:K89"/>
    <mergeCell ref="L80:L89"/>
    <mergeCell ref="J70:J79"/>
    <mergeCell ref="K70:K79"/>
    <mergeCell ref="L70:L79"/>
    <mergeCell ref="M70:M79"/>
  </mergeCells>
  <conditionalFormatting sqref="A7:B7">
    <cfRule type="containsText" dxfId="55" priority="208" operator="containsText" text="1- Bajo">
      <formula>NOT(ISERROR(SEARCH("1- Bajo",A7)))</formula>
    </cfRule>
    <cfRule type="containsText" dxfId="54" priority="203" operator="containsText" text="3- Moderado">
      <formula>NOT(ISERROR(SEARCH("3- Moderado",A7)))</formula>
    </cfRule>
    <cfRule type="containsText" dxfId="53" priority="204" operator="containsText" text="6- Moderado">
      <formula>NOT(ISERROR(SEARCH("6- Moderado",A7)))</formula>
    </cfRule>
    <cfRule type="containsText" dxfId="52" priority="205" operator="containsText" text="4- Moderado">
      <formula>NOT(ISERROR(SEARCH("4- Moderado",A7)))</formula>
    </cfRule>
    <cfRule type="containsText" dxfId="51" priority="206" operator="containsText" text="3- Bajo">
      <formula>NOT(ISERROR(SEARCH("3- Bajo",A7)))</formula>
    </cfRule>
    <cfRule type="containsText" dxfId="50" priority="207" operator="containsText" text="4- Bajo">
      <formula>NOT(ISERROR(SEARCH("4- Bajo",A7)))</formula>
    </cfRule>
  </conditionalFormatting>
  <conditionalFormatting sqref="A10:E10 A20:E20">
    <cfRule type="containsText" dxfId="49" priority="201" operator="containsText" text="4- Bajo">
      <formula>NOT(ISERROR(SEARCH("4- Bajo",A10)))</formula>
    </cfRule>
    <cfRule type="containsText" dxfId="48" priority="200" operator="containsText" text="3- Bajo">
      <formula>NOT(ISERROR(SEARCH("3- Bajo",A10)))</formula>
    </cfRule>
    <cfRule type="containsText" dxfId="47" priority="199" operator="containsText" text="4- Moderado">
      <formula>NOT(ISERROR(SEARCH("4- Moderado",A10)))</formula>
    </cfRule>
    <cfRule type="containsText" dxfId="46" priority="198" operator="containsText" text="6- Moderado">
      <formula>NOT(ISERROR(SEARCH("6- Moderado",A10)))</formula>
    </cfRule>
    <cfRule type="containsText" dxfId="45" priority="197" operator="containsText" text="3- Moderado">
      <formula>NOT(ISERROR(SEARCH("3- Moderado",A10)))</formula>
    </cfRule>
    <cfRule type="containsText" dxfId="44" priority="202" operator="containsText" text="1- Bajo">
      <formula>NOT(ISERROR(SEARCH("1- Bajo",A10)))</formula>
    </cfRule>
  </conditionalFormatting>
  <conditionalFormatting sqref="A30:E30">
    <cfRule type="containsText" dxfId="43" priority="156" operator="containsText" text="1- Bajo">
      <formula>NOT(ISERROR(SEARCH("1- Bajo",A30)))</formula>
    </cfRule>
    <cfRule type="containsText" dxfId="42" priority="155" operator="containsText" text="4- Bajo">
      <formula>NOT(ISERROR(SEARCH("4- Bajo",A30)))</formula>
    </cfRule>
    <cfRule type="containsText" dxfId="41" priority="154" operator="containsText" text="3- Bajo">
      <formula>NOT(ISERROR(SEARCH("3- Bajo",A30)))</formula>
    </cfRule>
    <cfRule type="containsText" dxfId="40" priority="152" operator="containsText" text="6- Moderado">
      <formula>NOT(ISERROR(SEARCH("6- Moderado",A30)))</formula>
    </cfRule>
    <cfRule type="containsText" dxfId="39" priority="151" operator="containsText" text="3- Moderado">
      <formula>NOT(ISERROR(SEARCH("3- Moderado",A30)))</formula>
    </cfRule>
    <cfRule type="containsText" dxfId="38" priority="153" operator="containsText" text="4- Moderado">
      <formula>NOT(ISERROR(SEARCH("4- Moderado",A30)))</formula>
    </cfRule>
  </conditionalFormatting>
  <conditionalFormatting sqref="A40:E40">
    <cfRule type="containsText" dxfId="37" priority="125" operator="containsText" text="4- Moderado">
      <formula>NOT(ISERROR(SEARCH("4- Moderado",A40)))</formula>
    </cfRule>
    <cfRule type="containsText" dxfId="36" priority="128" operator="containsText" text="1- Bajo">
      <formula>NOT(ISERROR(SEARCH("1- Bajo",A40)))</formula>
    </cfRule>
    <cfRule type="containsText" dxfId="35" priority="127" operator="containsText" text="4- Bajo">
      <formula>NOT(ISERROR(SEARCH("4- Bajo",A40)))</formula>
    </cfRule>
    <cfRule type="containsText" dxfId="34" priority="126" operator="containsText" text="3- Bajo">
      <formula>NOT(ISERROR(SEARCH("3- Bajo",A40)))</formula>
    </cfRule>
    <cfRule type="containsText" dxfId="33" priority="123" operator="containsText" text="3- Moderado">
      <formula>NOT(ISERROR(SEARCH("3- Moderado",A40)))</formula>
    </cfRule>
    <cfRule type="containsText" dxfId="32" priority="124" operator="containsText" text="6- Moderado">
      <formula>NOT(ISERROR(SEARCH("6- Moderado",A40)))</formula>
    </cfRule>
  </conditionalFormatting>
  <conditionalFormatting sqref="A50:E50">
    <cfRule type="containsText" dxfId="31" priority="97" operator="containsText" text="4- Moderado">
      <formula>NOT(ISERROR(SEARCH("4- Moderado",A50)))</formula>
    </cfRule>
    <cfRule type="containsText" dxfId="30" priority="95" operator="containsText" text="3- Moderado">
      <formula>NOT(ISERROR(SEARCH("3- Moderado",A50)))</formula>
    </cfRule>
    <cfRule type="containsText" dxfId="29" priority="96" operator="containsText" text="6- Moderado">
      <formula>NOT(ISERROR(SEARCH("6- Moderado",A50)))</formula>
    </cfRule>
    <cfRule type="containsText" dxfId="28" priority="98" operator="containsText" text="3- Bajo">
      <formula>NOT(ISERROR(SEARCH("3- Bajo",A50)))</formula>
    </cfRule>
    <cfRule type="containsText" dxfId="27" priority="99" operator="containsText" text="4- Bajo">
      <formula>NOT(ISERROR(SEARCH("4- Bajo",A50)))</formula>
    </cfRule>
    <cfRule type="containsText" dxfId="26" priority="100" operator="containsText" text="1- Bajo">
      <formula>NOT(ISERROR(SEARCH("1- Bajo",A50)))</formula>
    </cfRule>
  </conditionalFormatting>
  <conditionalFormatting sqref="A60:E60 A70:E70 A80:E80">
    <cfRule type="containsText" dxfId="25" priority="68" operator="containsText" text="6- Moderado">
      <formula>NOT(ISERROR(SEARCH("6- Moderado",A60)))</formula>
    </cfRule>
    <cfRule type="containsText" dxfId="24" priority="69" operator="containsText" text="4- Moderado">
      <formula>NOT(ISERROR(SEARCH("4- Moderado",A60)))</formula>
    </cfRule>
    <cfRule type="containsText" dxfId="23" priority="70" operator="containsText" text="3- Bajo">
      <formula>NOT(ISERROR(SEARCH("3- Bajo",A60)))</formula>
    </cfRule>
    <cfRule type="containsText" dxfId="22" priority="67" operator="containsText" text="3- Moderado">
      <formula>NOT(ISERROR(SEARCH("3- Moderado",A60)))</formula>
    </cfRule>
    <cfRule type="containsText" dxfId="21" priority="72" operator="containsText" text="1- Bajo">
      <formula>NOT(ISERROR(SEARCH("1- Bajo",A60)))</formula>
    </cfRule>
    <cfRule type="containsText" dxfId="20" priority="71" operator="containsText" text="4- Bajo">
      <formula>NOT(ISERROR(SEARCH("4- Bajo",A60)))</formula>
    </cfRule>
  </conditionalFormatting>
  <conditionalFormatting sqref="C8:F8">
    <cfRule type="containsText" dxfId="19" priority="173" operator="containsText" text="4- Bajo">
      <formula>NOT(ISERROR(SEARCH("4- Bajo",C8)))</formula>
    </cfRule>
    <cfRule type="containsText" dxfId="18" priority="169" operator="containsText" text="3- Moderado">
      <formula>NOT(ISERROR(SEARCH("3- Moderado",C8)))</formula>
    </cfRule>
    <cfRule type="containsText" dxfId="17" priority="170" operator="containsText" text="6- Moderado">
      <formula>NOT(ISERROR(SEARCH("6- Moderado",C8)))</formula>
    </cfRule>
    <cfRule type="containsText" dxfId="16" priority="171" operator="containsText" text="4- Moderado">
      <formula>NOT(ISERROR(SEARCH("4- Moderado",C8)))</formula>
    </cfRule>
    <cfRule type="containsText" dxfId="15" priority="172" operator="containsText" text="3- Bajo">
      <formula>NOT(ISERROR(SEARCH("3- Bajo",C8)))</formula>
    </cfRule>
    <cfRule type="containsText" dxfId="14" priority="174" operator="containsText" text="1- Bajo">
      <formula>NOT(ISERROR(SEARCH("1- Bajo",C8)))</formula>
    </cfRule>
  </conditionalFormatting>
  <conditionalFormatting sqref="D10:D89">
    <cfRule type="containsText" dxfId="13" priority="7" operator="containsText" text="Baja">
      <formula>NOT(ISERROR(SEARCH("Baja",D10)))</formula>
    </cfRule>
    <cfRule type="containsText" dxfId="12" priority="6" operator="containsText" text="Alta">
      <formula>NOT(ISERROR(SEARCH("Alta",D10)))</formula>
    </cfRule>
    <cfRule type="containsText" dxfId="11" priority="5" operator="containsText" text="Muy Alta">
      <formula>NOT(ISERROR(SEARCH("Muy Alta",D10)))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89">
    <cfRule type="containsText" dxfId="8" priority="1" operator="containsText" text="Catastrófico">
      <formula>NOT(ISERROR(SEARCH("Catastrófico",E10)))</formula>
    </cfRule>
    <cfRule type="containsText" dxfId="7" priority="4" operator="containsText" text="Leve">
      <formula>NOT(ISERROR(SEARCH("Leve",E10)))</formula>
    </cfRule>
    <cfRule type="containsText" dxfId="6" priority="3" operator="containsText" text="Menor">
      <formula>NOT(ISERROR(SEARCH("Menor",E10)))</formula>
    </cfRule>
    <cfRule type="containsText" dxfId="5" priority="2" operator="containsText" text="Mayor">
      <formula>NOT(ISERROR(SEARCH("Mayor",E10)))</formula>
    </cfRule>
  </conditionalFormatting>
  <conditionalFormatting sqref="E10:F89">
    <cfRule type="containsText" dxfId="4"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89">
    <cfRule type="containsText" dxfId="3" priority="27" operator="containsText" text="Extremo">
      <formula>NOT(ISERROR(SEARCH("Extremo",F10)))</formula>
    </cfRule>
    <cfRule type="containsText" dxfId="2" priority="26" operator="containsText" text="Alto">
      <formula>NOT(ISERROR(SEARCH("Alto",F10)))</formula>
    </cfRule>
    <cfRule type="containsText" dxfId="1" priority="25" operator="containsText" text="Moderado">
      <formula>NOT(ISERROR(SEARCH("Moderado",F10)))</formula>
    </cfRule>
    <cfRule type="containsText" dxfId="0" priority="24" operator="containsText" text="Bajo">
      <formula>NOT(ISERROR(SEARCH("Bajo",F10)))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89">
    <cfRule type="colorScale" priority="8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G10:G89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455C7BF-6AE6-4506-B794-B474679C2C17}">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customXml/itemProps2.xml><?xml version="1.0" encoding="utf-8"?>
<ds:datastoreItem xmlns:ds="http://schemas.openxmlformats.org/officeDocument/2006/customXml" ds:itemID="{C6B04CE7-6CFE-4385-A9FE-FFEB927324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A6503EB-9C6F-4EC7-95B5-F9F769EF79A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Presentación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Karla Vanessa Guarin Batanero</cp:lastModifiedBy>
  <cp:revision/>
  <dcterms:created xsi:type="dcterms:W3CDTF">2021-04-16T16:11:31Z</dcterms:created>
  <dcterms:modified xsi:type="dcterms:W3CDTF">2025-09-02T21:48:40Z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